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AHMED KHALIF 2024\General Folder 2025\NIRAS\Construction for FFS Centre\"/>
    </mc:Choice>
  </mc:AlternateContent>
  <xr:revisionPtr revIDLastSave="0" documentId="13_ncr:1_{77A11F2C-C5DD-49F6-9E5A-4ED88454623D}" xr6:coauthVersionLast="47" xr6:coauthVersionMax="47" xr10:uidLastSave="{00000000-0000-0000-0000-000000000000}"/>
  <bookViews>
    <workbookView xWindow="-110" yWindow="-110" windowWidth="19420" windowHeight="10420" xr2:uid="{29978F85-F4EF-E14B-B67C-80573E04920D}"/>
  </bookViews>
  <sheets>
    <sheet name="BOQ of seed band constructio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9" i="4" l="1"/>
  <c r="F8" i="4"/>
  <c r="F9" i="4"/>
  <c r="F10" i="4"/>
  <c r="F11" i="4"/>
  <c r="F12" i="4"/>
  <c r="F13" i="4"/>
  <c r="F16" i="4"/>
  <c r="F17" i="4"/>
  <c r="F18" i="4"/>
  <c r="F19" i="4"/>
  <c r="F22" i="4"/>
  <c r="F23" i="4"/>
  <c r="F26" i="4"/>
  <c r="F27" i="4"/>
  <c r="F28" i="4"/>
  <c r="F29" i="4"/>
  <c r="F30" i="4"/>
  <c r="F31" i="4"/>
  <c r="F38" i="4"/>
  <c r="F39" i="4"/>
  <c r="F40" i="4"/>
  <c r="F41" i="4"/>
  <c r="F42" i="4"/>
  <c r="F43" i="4"/>
  <c r="F44" i="4"/>
  <c r="F47" i="4"/>
  <c r="F48" i="4"/>
  <c r="F59" i="4" s="1"/>
  <c r="F49" i="4"/>
  <c r="F50" i="4"/>
  <c r="F51" i="4"/>
  <c r="F52" i="4"/>
  <c r="F53" i="4"/>
  <c r="F54" i="4"/>
  <c r="F55" i="4"/>
  <c r="F56" i="4"/>
  <c r="F57" i="4"/>
  <c r="F58" i="4"/>
  <c r="F61" i="4"/>
  <c r="F64" i="4" s="1"/>
  <c r="F62" i="4"/>
  <c r="F63" i="4"/>
  <c r="F67" i="4"/>
  <c r="F69" i="4" s="1"/>
  <c r="F68" i="4"/>
  <c r="F75" i="4"/>
  <c r="F76" i="4"/>
  <c r="F77" i="4"/>
  <c r="F78" i="4"/>
  <c r="F79" i="4"/>
  <c r="F80" i="4"/>
  <c r="F81" i="4"/>
  <c r="F84" i="4"/>
  <c r="F85" i="4"/>
  <c r="F86" i="4"/>
  <c r="F87" i="4"/>
  <c r="F88" i="4"/>
  <c r="F89" i="4"/>
  <c r="F90" i="4"/>
  <c r="F91" i="4"/>
  <c r="F92" i="4"/>
  <c r="F93" i="4"/>
  <c r="F100" i="4"/>
  <c r="F101" i="4"/>
  <c r="F103" i="4" s="1"/>
  <c r="F102" i="4"/>
  <c r="F105" i="4"/>
  <c r="F116" i="4" s="1"/>
  <c r="F106" i="4"/>
  <c r="F107" i="4"/>
  <c r="F108" i="4"/>
  <c r="F109" i="4"/>
  <c r="F110" i="4"/>
  <c r="F111" i="4"/>
  <c r="F112" i="4"/>
  <c r="F113" i="4"/>
  <c r="F114" i="4"/>
  <c r="F115" i="4"/>
  <c r="F123" i="4"/>
  <c r="F124" i="4"/>
  <c r="F125" i="4"/>
  <c r="F126" i="4"/>
  <c r="F127" i="4"/>
  <c r="F128" i="4"/>
  <c r="F131" i="4"/>
  <c r="F135" i="4" s="1"/>
  <c r="F132" i="4"/>
  <c r="F133" i="4"/>
  <c r="F134" i="4"/>
  <c r="F137" i="4"/>
  <c r="F139" i="4" s="1"/>
  <c r="F138" i="4"/>
  <c r="F141" i="4"/>
  <c r="F142" i="4"/>
  <c r="F143" i="4"/>
  <c r="F146" i="4" s="1"/>
  <c r="F144" i="4"/>
  <c r="F145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6" i="4"/>
  <c r="F167" i="4"/>
  <c r="F168" i="4"/>
  <c r="F169" i="4"/>
  <c r="F170" i="4"/>
  <c r="F171" i="4"/>
  <c r="F172" i="4"/>
  <c r="F173" i="4"/>
  <c r="F176" i="4"/>
  <c r="F187" i="4" s="1"/>
  <c r="F177" i="4"/>
  <c r="F178" i="4"/>
  <c r="F179" i="4"/>
  <c r="F180" i="4"/>
  <c r="F181" i="4"/>
  <c r="F182" i="4"/>
  <c r="F183" i="4"/>
  <c r="F184" i="4"/>
  <c r="F185" i="4"/>
  <c r="F186" i="4"/>
  <c r="F160" i="4" l="1"/>
  <c r="F94" i="4"/>
  <c r="F82" i="4"/>
  <c r="F32" i="4"/>
  <c r="F24" i="4"/>
  <c r="F45" i="4"/>
  <c r="F65" i="4" s="1"/>
  <c r="F70" i="4" s="1"/>
  <c r="F14" i="4"/>
  <c r="F174" i="4"/>
  <c r="F188" i="4" s="1"/>
  <c r="F129" i="4"/>
  <c r="F20" i="4"/>
  <c r="F161" i="4"/>
  <c r="F117" i="4"/>
  <c r="E118" i="4" s="1"/>
  <c r="F118" i="4" s="1"/>
  <c r="F95" i="4" l="1"/>
  <c r="F3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tc={BC47C698-BE19-4139-AA4F-B6B18059E374}</author>
    <author>tc={C1A93092-5E4D-46F3-AF09-6A915A16B57A}</author>
  </authors>
  <commentList>
    <comment ref="B131" authorId="0" shapeId="0" xr:uid="{BC47C698-BE19-4139-AA4F-B6B18059E374}">
      <text>
        <t>[Threaded comment]
Your version of Excel allows you to read this threaded comment; however, any edits to it will get removed if the file is opened in a newer version of Excel. Learn more: https://go.microsoft.com/fwlink/?linkid=870924
Comment:
    26mx3,5 mx????</t>
      </text>
    </comment>
    <comment ref="B138" authorId="1" shapeId="0" xr:uid="{C1A93092-5E4D-46F3-AF09-6A915A16B57A}">
      <text>
        <t>[Threaded comment]
Your version of Excel allows you to read this threaded comment; however, any edits to it will get removed if the file is opened in a newer version of Excel. Learn more: https://go.microsoft.com/fwlink/?linkid=870924
Comment:
    Seed stor???</t>
      </text>
    </comment>
  </commentList>
</comments>
</file>

<file path=xl/sharedStrings.xml><?xml version="1.0" encoding="utf-8"?>
<sst xmlns="http://schemas.openxmlformats.org/spreadsheetml/2006/main" count="354" uniqueCount="170">
  <si>
    <t>BOQ for Construction of Bulo Bartire FFS Center</t>
  </si>
  <si>
    <t>S.No.</t>
  </si>
  <si>
    <t>Descriptions of work/activities</t>
  </si>
  <si>
    <t>Quantity</t>
  </si>
  <si>
    <t>Unit</t>
  </si>
  <si>
    <t>Unit Cost (USD)</t>
  </si>
  <si>
    <t>Total Cost (USD)</t>
  </si>
  <si>
    <t>A</t>
  </si>
  <si>
    <t>Foundation and Floor</t>
  </si>
  <si>
    <t>cum</t>
  </si>
  <si>
    <r>
      <rPr>
        <sz val="11"/>
        <color indexed="8"/>
        <rFont val="Calibri Light"/>
        <family val="2"/>
      </rPr>
      <t>Putting lean concrete the bottom of the foundation in 50mm thick</t>
    </r>
    <r>
      <rPr>
        <sz val="11"/>
        <rFont val="Calibri Light"/>
        <family val="2"/>
      </rPr>
      <t xml:space="preserve"> (1:4:8)</t>
    </r>
    <r>
      <rPr>
        <sz val="11"/>
        <color indexed="57"/>
        <rFont val="Calibri Light"/>
        <family val="2"/>
      </rPr>
      <t xml:space="preserve"> </t>
    </r>
    <r>
      <rPr>
        <sz val="11"/>
        <color indexed="8"/>
        <rFont val="Calibri Light"/>
        <family val="2"/>
      </rPr>
      <t>with(29.6mx0.40mx0.05)</t>
    </r>
  </si>
  <si>
    <t>Construction Rubble stone foundation of the hall and 0.2m wall masonary upper ground level(1:4)with (29.6mx0.4mx0.95m)</t>
  </si>
  <si>
    <t>Sub-total cost of item A</t>
  </si>
  <si>
    <t>B</t>
  </si>
  <si>
    <t>Supper structure</t>
  </si>
  <si>
    <t>Constuction wall with stone block(0.40mx0.20mx0.20)29.6mx3.5m</t>
  </si>
  <si>
    <t>sqm</t>
  </si>
  <si>
    <t>RCC cocrete column(1:2:4)4(4.4MX0.2MX0.20M)with 4NoY10 bars &amp;R6@200mm c/c</t>
  </si>
  <si>
    <t>RCC cocrete beam for lintels(1:2:4)29.6MX0.2MX0.20M with 4NoY10 bars &amp;R6@200mm c/c</t>
  </si>
  <si>
    <t>RCC cocrete beam bellow the roof level (1:2:4)(29.6MX0.2MX0.20M) with 4NoY10 bars &amp;R6@200mm c/c</t>
  </si>
  <si>
    <t>Sub-total cost of item B</t>
  </si>
  <si>
    <t>C</t>
  </si>
  <si>
    <t>Roofing</t>
  </si>
  <si>
    <t>Roofing with timber trusses covered with NO 26 GCI sheets with two coats anti-rust paint(red oxide)</t>
  </si>
  <si>
    <t>Making facia bord for the seed store</t>
  </si>
  <si>
    <t>LM</t>
  </si>
  <si>
    <t>Sub-total cost of Item C</t>
  </si>
  <si>
    <t>D</t>
  </si>
  <si>
    <t>Plastering and finishing</t>
  </si>
  <si>
    <t>Plastering external and internal of the wall(1:4)</t>
  </si>
  <si>
    <t>Painting and finishing</t>
  </si>
  <si>
    <t>pc</t>
  </si>
  <si>
    <t>Floor finishing screaning with mortar ratio 1:3</t>
  </si>
  <si>
    <t>Supply and fixed metal window(1mx1.2m</t>
  </si>
  <si>
    <t>make wood for shelves the inside wall 1.2mx2m</t>
  </si>
  <si>
    <t>Sub-total cost of item D</t>
  </si>
  <si>
    <t>Total of seed bank construction</t>
  </si>
  <si>
    <t>BOQ of  FFS shelter  in Bulo bartire</t>
  </si>
  <si>
    <t>Super structure work</t>
  </si>
  <si>
    <t>Excavate holes of the vertival poles  and black steel of the community hall spacing 1m c/c  (0.2mx0.2mx0.7)x38</t>
  </si>
  <si>
    <t>Pouring concrete the foundation hole of the local poles  (0.2mx0.2mx0.7m)x38</t>
  </si>
  <si>
    <t xml:space="preserve">Supply and fixed vertical poles </t>
  </si>
  <si>
    <t>Supply and fixed vertical timber  1.5m Height upper of the local poles (100mmx75mm)</t>
  </si>
  <si>
    <t xml:space="preserve">Supply and erect 75mm diam white steel pipe(class A)for four sides and midle of the hall   </t>
  </si>
  <si>
    <t>Supply and install horizotal timber 75mmx50mm for super structure wall</t>
  </si>
  <si>
    <t>Supply and install 26 iron sheet guage(1mx3m) for the super structure wall</t>
  </si>
  <si>
    <t>Sub-total cost of super structure of Item A</t>
  </si>
  <si>
    <t xml:space="preserve">Provide and prepare timber 100mmx75mm wall plate on the round </t>
  </si>
  <si>
    <t>Provide and prepare timber 100mmx75mm for roof trussed</t>
  </si>
  <si>
    <t>Provide and prepare timber 100mmx76mm for purline  spacing 600mm c/c</t>
  </si>
  <si>
    <t>Provide install 26 iron sheet guage for roof</t>
  </si>
  <si>
    <t>4mm thick plywood ceiling on 2inch x2inch timber</t>
  </si>
  <si>
    <t>Essorted Nails</t>
  </si>
  <si>
    <t>kg</t>
  </si>
  <si>
    <t>Excavate embankment support foundation hole for outside of iron sheet hall  38.8mx0.3mx0.4m</t>
  </si>
  <si>
    <t>Stone construct foundation of embankment suport for community hall 42.8mx0.3mx0.5m</t>
  </si>
  <si>
    <t>Stone blockconstruct upper foundation of  embankment of hall 42.8mx0.5m</t>
  </si>
  <si>
    <t>Plastering embankment construction for community hall 42.8mx0.5m</t>
  </si>
  <si>
    <t>Filling Muram and well compac itfor floor</t>
  </si>
  <si>
    <t xml:space="preserve">Floor screening with (1:3)mortar </t>
  </si>
  <si>
    <t>Sub-total cost of roofing work of item B</t>
  </si>
  <si>
    <r>
      <rPr>
        <b/>
        <sz val="11"/>
        <color indexed="53"/>
        <rFont val="Calibri"/>
        <family val="2"/>
      </rPr>
      <t>Door  and ventilation</t>
    </r>
    <r>
      <rPr>
        <sz val="11"/>
        <color indexed="53"/>
        <rFont val="Calibri"/>
        <family val="2"/>
      </rPr>
      <t xml:space="preserve"> </t>
    </r>
  </si>
  <si>
    <t>Supply and fixed iron sheet doors (1mx2m) with complete frame,higes and locks</t>
  </si>
  <si>
    <t>Supply and fixed wire mesh for ventilation(2.50mx1.2m)</t>
  </si>
  <si>
    <t>Ramp construction</t>
  </si>
  <si>
    <t>Sub-total cost of door and ventilation of item C</t>
  </si>
  <si>
    <t>Sub-total cost of iron sheet FFS hall  construction (A to C)</t>
  </si>
  <si>
    <t>Hall equipment</t>
  </si>
  <si>
    <t>Plastic sitting chair</t>
  </si>
  <si>
    <t>Sub-total cost of Hall equipment of item D</t>
  </si>
  <si>
    <t>Total of iron sheet hall construction and hall equipment</t>
  </si>
  <si>
    <t>BOQ of  tractor shade</t>
  </si>
  <si>
    <t>Excavate holes of the vertival poles  and black steel of the tractor shade spacing 1m c/c  (0.2mx0.2mx0.7)x52</t>
  </si>
  <si>
    <t>Pouring concrete the foundation hole of the local poles  (0.2mx0.2mx0.7m)x52</t>
  </si>
  <si>
    <t>Nails</t>
  </si>
  <si>
    <t>Excavate embankment support foundation hole for outside of iron sheet hall  34mx0.3mx0.4m</t>
  </si>
  <si>
    <t>Stone construct foundation of embankment suport for community hall 34mx0.3mx0.4m</t>
  </si>
  <si>
    <t>Stone blockconstruct upper foundation of  embankment of hall 34mx0.5m</t>
  </si>
  <si>
    <t>Plastering outside embankment construction for tractor shadel 34mx0.5m</t>
  </si>
  <si>
    <t>Total cost of tractor shade</t>
  </si>
  <si>
    <t xml:space="preserve">BOQ of twin latines for Bulo bartire </t>
  </si>
  <si>
    <t>Sewage of twin pit latrine construction</t>
  </si>
  <si>
    <t>Digging the sewage hole  3m2mx5m</t>
  </si>
  <si>
    <t>stone Construction the sides of latrine sewage 10mx0.4mx2m below and 0.2m upper  the ground level as a water protection  10mx0.40mx1m</t>
  </si>
  <si>
    <t>RCC slab upper of latrine 3mx2mx0.1m with 14 dia @ 20cm in the long span and 20cm short span</t>
  </si>
  <si>
    <t xml:space="preserve"> Sub total of  sewage of twin pit latrine construction of item A</t>
  </si>
  <si>
    <t>Twin latrines construction</t>
  </si>
  <si>
    <t>Excavate foundation of surrounding wall 11mx0.4x0.5m</t>
  </si>
  <si>
    <t>Stone masonary construction the foundation of the twin latrines and 0.2m above the foundation 11.6mx0.4mx0.7m</t>
  </si>
  <si>
    <t>Wall construction with concrete block(0.4mx0.2mx0.2m) 11.6mx1.8m</t>
  </si>
  <si>
    <t>RCC beam upper the wall of twin latrines 11.6mx0.2mx0.2m</t>
  </si>
  <si>
    <t>Earth filling for floor 3mx2mx0.1m</t>
  </si>
  <si>
    <t>Flooring 3mx2mx0.1m</t>
  </si>
  <si>
    <t xml:space="preserve">Plastering the wall of twin latrines </t>
  </si>
  <si>
    <t>Floor finishing(1:3)</t>
  </si>
  <si>
    <t>75mm (3inch dia PVC pipe for ventilation  3M height</t>
  </si>
  <si>
    <t>100mm (4 inch) dia PVC pipe for connecting latrine p-trap and septic tank</t>
  </si>
  <si>
    <t>m</t>
  </si>
  <si>
    <t>Sub total of twin latrines construction of item B</t>
  </si>
  <si>
    <t xml:space="preserve"> Total of twin latrines construction (A to B)</t>
  </si>
  <si>
    <t>Twin Latrine</t>
  </si>
  <si>
    <t>Total cost of 2 twin latrines construction</t>
  </si>
  <si>
    <t>Set</t>
  </si>
  <si>
    <t>BOQ of  Lab.construction  in Bulo Bartire (7mx6m)</t>
  </si>
  <si>
    <t>Excavation hole of foundation of seed storage hall  (26mx0.4mx0.7m)</t>
  </si>
  <si>
    <r>
      <rPr>
        <sz val="11"/>
        <color indexed="8"/>
        <rFont val="Calibri Light"/>
        <family val="2"/>
      </rPr>
      <t>Putting lean concrete the bottom of the foundation in 50mm thick</t>
    </r>
    <r>
      <rPr>
        <sz val="11"/>
        <rFont val="Calibri Light"/>
        <family val="2"/>
      </rPr>
      <t xml:space="preserve"> (1:4:8)</t>
    </r>
    <r>
      <rPr>
        <sz val="11"/>
        <color indexed="57"/>
        <rFont val="Calibri Light"/>
        <family val="2"/>
      </rPr>
      <t xml:space="preserve"> </t>
    </r>
    <r>
      <rPr>
        <sz val="11"/>
        <color indexed="8"/>
        <rFont val="Calibri Light"/>
        <family val="2"/>
      </rPr>
      <t>with(26mx0.40mx0.05)</t>
    </r>
  </si>
  <si>
    <t>Construction Rubble stone foundation of the hall and 0.2m wall masonary upper ground level(1:4)with (26mx0.4mx0.95m)</t>
  </si>
  <si>
    <t>RCC cocrete upper the plinth( DPC)(26MX0.40MX0.20) (1:2:4)with 4NoY10 bars &amp;R6@200mm c/c</t>
  </si>
  <si>
    <t>hard core and murram filling for floor and compact it with an area of (6.8mx5.8mx0.3m)</t>
  </si>
  <si>
    <t xml:space="preserve"> Mass concret Flooring(6.8mx5.8mx0.1) 1:3:6) mix ratio of cement, sand and aggregate</t>
  </si>
  <si>
    <t>Constuction wall with stone block(0.40mx0.20mx0.20)26mx3.5m</t>
  </si>
  <si>
    <t>RCC cocrete beam for lintels(1:2:4)26MX0.2MX0.20M with 4NoY10 bars &amp;R6@200mm c/c</t>
  </si>
  <si>
    <t>RCC cocrete beam bellow the roof level (1:2:4)(26MX0.2MX0.20M) with 4NoY10 bars &amp;R6@200mm c/c</t>
  </si>
  <si>
    <t>Floor finishing mortar ration (1:3)</t>
  </si>
  <si>
    <t>Supply and fixed metal door(1.2mx2.2m)</t>
  </si>
  <si>
    <t>E</t>
  </si>
  <si>
    <t>Lab.equipment</t>
  </si>
  <si>
    <t>Sub-total cost of Lab.Equipment of item E</t>
  </si>
  <si>
    <t>Total cost of Lab.construction and equipment</t>
  </si>
  <si>
    <t>BOQ of Plastic water tank At FFS Center construction and pipeline installation in Bulo Bartire</t>
  </si>
  <si>
    <t>Water tank basement construction</t>
  </si>
  <si>
    <t>Excavate foundation of the water tank basement (10mx0.4mx0.7m)</t>
  </si>
  <si>
    <t>Stone masonary Construction for  foundation 0.7m and upper the foundation 1.3m of water tank basement (1:3) with (10mx0.4mx2m</t>
  </si>
  <si>
    <t>RCC column four sides of the basement  (1:2:4)(0.2mx0.2mx2m)x4 with 4Y10 and R6 200mm c/c</t>
  </si>
  <si>
    <t>Hard core filling inside of the basement and compact it(2.3mx2.2mx1.3m)</t>
  </si>
  <si>
    <t xml:space="preserve"> Concrete of the upper of the basement  with 2.5mx2.5mx0.2m </t>
  </si>
  <si>
    <t>Plastering the outside of the basement(1:3)with 10mx1.5m</t>
  </si>
  <si>
    <t>sq</t>
  </si>
  <si>
    <t>Supply and erect  75 mm diam white steel pipes (or class A pipes) for supporting shade =6m</t>
  </si>
  <si>
    <t>Pcs</t>
  </si>
  <si>
    <t>Float roofing (26 gauge and timber ) for shade</t>
  </si>
  <si>
    <t>Sub-total of water tank basement construction of item A</t>
  </si>
  <si>
    <t>Water pipe installation for plastic water tanak</t>
  </si>
  <si>
    <t>inlet iron pipe 2inch= 6m</t>
  </si>
  <si>
    <t>out let iron pipe2 inch =6m</t>
  </si>
  <si>
    <t>T-joint</t>
  </si>
  <si>
    <t>G-Valve(2 inch)</t>
  </si>
  <si>
    <t>Elbo-</t>
  </si>
  <si>
    <t>Return valve(2 inch)</t>
  </si>
  <si>
    <t>Glue fax</t>
  </si>
  <si>
    <t>Plastic pipes 2 inch =6m(hard black class C) from communicable water tank  to the plastic water tank and from plastic tank to the farm (250m)</t>
  </si>
  <si>
    <t>Water dailing reading</t>
  </si>
  <si>
    <t>Supply  plastic water tank 5000lt</t>
  </si>
  <si>
    <t>Labour for pipeline hole excaation and installation</t>
  </si>
  <si>
    <t>Lumsum</t>
  </si>
  <si>
    <t>Sub-total of water pipeline installation of item B</t>
  </si>
  <si>
    <t xml:space="preserve">Total of plastic water basement construction and pipeline installation </t>
  </si>
  <si>
    <t>Company Name:_________________________Stamp/Sign:_______________________Date_________</t>
  </si>
  <si>
    <t>Wood table (2m*0.8m)</t>
  </si>
  <si>
    <t>BOQ of seed bank construction in Bulo bartire (8.4mx6.4m)</t>
  </si>
  <si>
    <t>Excavation for the foundation of seed bank (29.6mx0.4mx0.7m)</t>
  </si>
  <si>
    <t>RCC cocrete upper the plinth(DPC)(29.6MX0.40MX0.20) (1:2:4)with 4NoY10 bars &amp;R6@200mm c/c</t>
  </si>
  <si>
    <t>Hard core and murram filling for floor and compact it with an area of (8mx6mx0.3m)</t>
  </si>
  <si>
    <t>Mass concret Flooring(8mx6mx0.1) 1:3:6) mix ratio of cement, sand and aggregate</t>
  </si>
  <si>
    <t xml:space="preserve">Supply and erect 75mm dia. white steel pipe(class A)for four sides and midle of the hall   </t>
  </si>
  <si>
    <t>Supply and fix metal door(1.5mx2.2m)</t>
  </si>
  <si>
    <t>Safety equipment(gloves,goggles)for Lab safety sucha as Safety equipment(gloves,goggles)for Lab safetyChemical-resistant gloves, impact resistant goggles (6), nitrile gloves( 50 bocesx100p),  anti-fog coating, chemical fire extinguisher</t>
  </si>
  <si>
    <t>Simple drying oven(basic models or substitute drying area for drying soil sample (Glass or plastic beakers (100,250,200 ml), graduated cylinders, Pasteur pippettes,, stainless steel spatulas)</t>
  </si>
  <si>
    <t>the EC meter do track salinity (Portable, measures electrical conductivity and salinity,EC-0-3,999 uS/cm, TDS 0-2000 ppm,  temperature compensation, digital display)</t>
  </si>
  <si>
    <t>Basic Microscope for seed and seed and soil insepection (Optical microscope, magnification range 40x to 1000x, LED illumination, monocular/binocular head)</t>
  </si>
  <si>
    <t>Seive set for soil partile size analysis (Stainless steel sieves, various mesh sizes (e.g., 4.75mm to 0.075mm), full-depth or test sieves, nestable, comply with ASTM or ISO standards)</t>
  </si>
  <si>
    <t>Petri Dishes/Germination Trays for seed germination tests(Polystyrene or glass, sterile, 90-100 mm diameter for dishes, stackable tray(100) for germination tests)</t>
  </si>
  <si>
    <t>Miscellaneous labware(beaker,gloves spatulas) for sample preparation and hygiene (Glass or plastic beakers (100,250,200 ml), graduated cylinders, Pasteur pippettes,, stainless steel spatulas)</t>
  </si>
  <si>
    <t>Precision Balance(Weighing scale) for sampleweighing (Readability 0.01g or better, capacity ranges 100g to 5000g, stainless steel pan, calibration certificate)</t>
  </si>
  <si>
    <t>Soil moisture meter for measure moisture content (Portable, digital or analog, measures soil volumetric moisture content 0-100%, some include temperature and salinity)</t>
  </si>
  <si>
    <t>Digital PH meter for measure soil acidity (Portable, pH range 0-14,  digital LCD display, automatic temperature compensation, battery operated)</t>
  </si>
  <si>
    <t>Plastic Chairs (Polypropylene or polypropylene blend; stackable; weather-resistant for indoor/outdoor use)</t>
  </si>
  <si>
    <t>woodenTable (2m*0.8)</t>
  </si>
  <si>
    <t>pc/set</t>
  </si>
  <si>
    <t>Grand Total for Construction FFS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</si>
</sst>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Ksh&quot;* #,##0.00_-;\-&quot;Ksh&quot;* #,##0.00_-;_-&quot;Ksh&quot;* &quot;-&quot;??_-;_-@_-"/>
    <numFmt numFmtId="165" formatCode="[$$-409]#,##0.00"/>
    <numFmt numFmtId="166" formatCode="_-[$$-409]* #,##0.0_ ;_-[$$-409]* \-#,##0.0\ ;_-[$$-409]* &quot;-&quot;??_ ;_-@_ "/>
    <numFmt numFmtId="167" formatCode="[$$-409]#,##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 Light"/>
      <family val="2"/>
    </font>
    <font>
      <sz val="11"/>
      <name val="Calibri Light"/>
      <family val="2"/>
    </font>
    <font>
      <b/>
      <sz val="11"/>
      <color indexed="53"/>
      <name val="Calibri"/>
      <family val="2"/>
    </font>
    <font>
      <sz val="9"/>
      <color indexed="8"/>
      <name val="Arial"/>
      <family val="2"/>
    </font>
    <font>
      <sz val="11"/>
      <color indexed="57"/>
      <name val="Calibri Light"/>
      <family val="2"/>
    </font>
    <font>
      <sz val="11"/>
      <color indexed="53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sz val="11"/>
      <color theme="5"/>
      <name val="Calibri Light"/>
      <family val="2"/>
      <scheme val="major"/>
    </font>
    <font>
      <b/>
      <sz val="14"/>
      <color theme="5"/>
      <name val="Calibri Light"/>
      <family val="2"/>
      <scheme val="major"/>
    </font>
    <font>
      <sz val="1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0"/>
      <name val="Arial"/>
      <family val="2"/>
    </font>
    <font>
      <b/>
      <sz val="11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 Light"/>
      <family val="2"/>
      <scheme val="major"/>
    </font>
    <font>
      <sz val="10.5"/>
      <color theme="1"/>
      <name val="Calibri Light"/>
      <family val="2"/>
      <scheme val="major"/>
    </font>
    <font>
      <sz val="10.5"/>
      <color theme="1"/>
      <name val="Times New Roman"/>
      <family val="1"/>
    </font>
    <font>
      <sz val="12"/>
      <color theme="1"/>
      <name val="Gill Sans MT"/>
      <family val="2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81">
    <xf numFmtId="0" fontId="0" fillId="0" borderId="0" xfId="0"/>
    <xf numFmtId="0" fontId="8" fillId="0" borderId="0" xfId="0" applyFont="1"/>
    <xf numFmtId="165" fontId="8" fillId="0" borderId="0" xfId="0" applyNumberFormat="1" applyFont="1"/>
    <xf numFmtId="0" fontId="10" fillId="7" borderId="4" xfId="0" applyFont="1" applyFill="1" applyBorder="1" applyAlignment="1">
      <alignment horizontal="center" vertical="top" wrapText="1"/>
    </xf>
    <xf numFmtId="0" fontId="10" fillId="7" borderId="4" xfId="0" applyFont="1" applyFill="1" applyBorder="1" applyAlignment="1">
      <alignment horizontal="center" vertical="center" wrapText="1"/>
    </xf>
    <xf numFmtId="165" fontId="10" fillId="7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8" fillId="0" borderId="4" xfId="0" applyFont="1" applyBorder="1"/>
    <xf numFmtId="165" fontId="8" fillId="0" borderId="4" xfId="0" applyNumberFormat="1" applyFont="1" applyBorder="1"/>
    <xf numFmtId="44" fontId="8" fillId="0" borderId="4" xfId="0" applyNumberFormat="1" applyFont="1" applyBorder="1"/>
    <xf numFmtId="0" fontId="13" fillId="0" borderId="4" xfId="0" applyFont="1" applyBorder="1"/>
    <xf numFmtId="42" fontId="14" fillId="3" borderId="4" xfId="0" applyNumberFormat="1" applyFont="1" applyFill="1" applyBorder="1"/>
    <xf numFmtId="0" fontId="12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wrapText="1"/>
    </xf>
    <xf numFmtId="0" fontId="13" fillId="0" borderId="4" xfId="0" applyFont="1" applyBorder="1" applyAlignment="1">
      <alignment wrapText="1"/>
    </xf>
    <xf numFmtId="165" fontId="13" fillId="0" borderId="4" xfId="0" applyNumberFormat="1" applyFont="1" applyBorder="1"/>
    <xf numFmtId="42" fontId="14" fillId="8" borderId="4" xfId="0" applyNumberFormat="1" applyFont="1" applyFill="1" applyBorder="1"/>
    <xf numFmtId="0" fontId="0" fillId="0" borderId="4" xfId="0" applyBorder="1" applyAlignment="1">
      <alignment vertical="top"/>
    </xf>
    <xf numFmtId="0" fontId="0" fillId="0" borderId="4" xfId="0" applyBorder="1" applyAlignment="1">
      <alignment wrapText="1"/>
    </xf>
    <xf numFmtId="0" fontId="0" fillId="0" borderId="4" xfId="0" applyBorder="1"/>
    <xf numFmtId="166" fontId="0" fillId="0" borderId="4" xfId="0" applyNumberFormat="1" applyBorder="1"/>
    <xf numFmtId="166" fontId="7" fillId="0" borderId="4" xfId="1" applyNumberFormat="1" applyFont="1" applyBorder="1"/>
    <xf numFmtId="166" fontId="0" fillId="3" borderId="4" xfId="0" applyNumberFormat="1" applyFill="1" applyBorder="1"/>
    <xf numFmtId="0" fontId="0" fillId="3" borderId="4" xfId="0" applyFill="1" applyBorder="1"/>
    <xf numFmtId="0" fontId="9" fillId="8" borderId="4" xfId="0" applyFont="1" applyFill="1" applyBorder="1"/>
    <xf numFmtId="44" fontId="9" fillId="8" borderId="4" xfId="0" applyNumberFormat="1" applyFont="1" applyFill="1" applyBorder="1"/>
    <xf numFmtId="0" fontId="8" fillId="0" borderId="4" xfId="0" applyFont="1" applyBorder="1" applyAlignment="1">
      <alignment vertical="top"/>
    </xf>
    <xf numFmtId="0" fontId="18" fillId="0" borderId="4" xfId="0" applyFont="1" applyBorder="1"/>
    <xf numFmtId="166" fontId="18" fillId="0" borderId="4" xfId="0" applyNumberFormat="1" applyFont="1" applyBorder="1"/>
    <xf numFmtId="0" fontId="19" fillId="2" borderId="4" xfId="0" applyFont="1" applyFill="1" applyBorder="1" applyAlignment="1">
      <alignment wrapText="1"/>
    </xf>
    <xf numFmtId="166" fontId="4" fillId="9" borderId="4" xfId="0" applyNumberFormat="1" applyFont="1" applyFill="1" applyBorder="1" applyAlignment="1">
      <alignment horizontal="right"/>
    </xf>
    <xf numFmtId="0" fontId="20" fillId="0" borderId="4" xfId="0" applyFont="1" applyBorder="1" applyAlignment="1">
      <alignment wrapText="1"/>
    </xf>
    <xf numFmtId="0" fontId="21" fillId="0" borderId="4" xfId="0" applyFont="1" applyBorder="1"/>
    <xf numFmtId="166" fontId="21" fillId="0" borderId="4" xfId="0" applyNumberFormat="1" applyFont="1" applyBorder="1"/>
    <xf numFmtId="42" fontId="14" fillId="4" borderId="4" xfId="0" applyNumberFormat="1" applyFont="1" applyFill="1" applyBorder="1"/>
    <xf numFmtId="0" fontId="22" fillId="0" borderId="0" xfId="0" applyFont="1"/>
    <xf numFmtId="0" fontId="23" fillId="0" borderId="0" xfId="0" applyFont="1"/>
    <xf numFmtId="0" fontId="0" fillId="9" borderId="4" xfId="0" applyFill="1" applyBorder="1"/>
    <xf numFmtId="0" fontId="0" fillId="9" borderId="4" xfId="0" applyFill="1" applyBorder="1" applyAlignment="1">
      <alignment wrapText="1"/>
    </xf>
    <xf numFmtId="166" fontId="0" fillId="9" borderId="4" xfId="0" applyNumberFormat="1" applyFill="1" applyBorder="1"/>
    <xf numFmtId="44" fontId="8" fillId="9" borderId="4" xfId="0" applyNumberFormat="1" applyFont="1" applyFill="1" applyBorder="1"/>
    <xf numFmtId="0" fontId="13" fillId="10" borderId="4" xfId="0" applyFont="1" applyFill="1" applyBorder="1" applyAlignment="1">
      <alignment wrapText="1"/>
    </xf>
    <xf numFmtId="0" fontId="8" fillId="10" borderId="4" xfId="0" applyFont="1" applyFill="1" applyBorder="1" applyAlignment="1">
      <alignment wrapText="1"/>
    </xf>
    <xf numFmtId="0" fontId="8" fillId="9" borderId="4" xfId="0" applyFont="1" applyFill="1" applyBorder="1"/>
    <xf numFmtId="167" fontId="8" fillId="9" borderId="4" xfId="0" applyNumberFormat="1" applyFont="1" applyFill="1" applyBorder="1"/>
    <xf numFmtId="0" fontId="8" fillId="9" borderId="4" xfId="0" applyFont="1" applyFill="1" applyBorder="1" applyAlignment="1">
      <alignment wrapText="1"/>
    </xf>
    <xf numFmtId="0" fontId="14" fillId="3" borderId="5" xfId="0" applyFont="1" applyFill="1" applyBorder="1" applyAlignment="1">
      <alignment horizontal="right"/>
    </xf>
    <xf numFmtId="0" fontId="14" fillId="3" borderId="6" xfId="0" applyFont="1" applyFill="1" applyBorder="1" applyAlignment="1">
      <alignment horizontal="right"/>
    </xf>
    <xf numFmtId="0" fontId="14" fillId="3" borderId="7" xfId="0" applyFont="1" applyFill="1" applyBorder="1" applyAlignment="1">
      <alignment horizontal="righ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9" fillId="8" borderId="5" xfId="0" applyFont="1" applyFill="1" applyBorder="1" applyAlignment="1">
      <alignment horizontal="right"/>
    </xf>
    <xf numFmtId="0" fontId="9" fillId="8" borderId="6" xfId="0" applyFont="1" applyFill="1" applyBorder="1" applyAlignment="1">
      <alignment horizontal="right"/>
    </xf>
    <xf numFmtId="0" fontId="9" fillId="8" borderId="7" xfId="0" applyFont="1" applyFill="1" applyBorder="1" applyAlignment="1">
      <alignment horizontal="right"/>
    </xf>
    <xf numFmtId="0" fontId="9" fillId="4" borderId="5" xfId="0" applyFont="1" applyFill="1" applyBorder="1" applyAlignment="1">
      <alignment horizontal="right"/>
    </xf>
    <xf numFmtId="0" fontId="9" fillId="4" borderId="6" xfId="0" applyFont="1" applyFill="1" applyBorder="1" applyAlignment="1">
      <alignment horizontal="right"/>
    </xf>
    <xf numFmtId="0" fontId="9" fillId="4" borderId="7" xfId="0" applyFont="1" applyFill="1" applyBorder="1" applyAlignment="1">
      <alignment horizontal="right"/>
    </xf>
    <xf numFmtId="0" fontId="17" fillId="6" borderId="1" xfId="0" applyFont="1" applyFill="1" applyBorder="1" applyAlignment="1">
      <alignment horizontal="center"/>
    </xf>
    <xf numFmtId="0" fontId="17" fillId="6" borderId="2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5" fillId="6" borderId="5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center"/>
    </xf>
    <xf numFmtId="0" fontId="15" fillId="6" borderId="7" xfId="0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215900</xdr:colOff>
      <xdr:row>0</xdr:row>
      <xdr:rowOff>25400</xdr:rowOff>
    </xdr:from>
    <xdr:to>
      <xdr:col>6</xdr:col>
      <xdr:colOff>0</xdr:colOff>
      <xdr:row>2</xdr:row>
      <xdr:rowOff>165100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D0C3341-D268-122A-B216-E36D1EC5C2D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0300" y="25400"/>
          <a:ext cx="125730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ikael Karl Henning Segerros (MSS)" id="{9FC30729-7A6A-43C5-9D35-5FEF65B5A650}" userId="S::mss@niras.com::d2365d76-34b6-4de4-ba59-4131b6385b6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1" dT="2025-09-07T20:25:30.36" personId="{9FC30729-7A6A-43C5-9D35-5FEF65B5A650}" id="{BC47C698-BE19-4139-AA4F-B6B18059E374}">
    <text>26mx3,5 mx????</text>
  </threadedComment>
  <threadedComment ref="B138" dT="2025-09-07T20:27:07.16" personId="{9FC30729-7A6A-43C5-9D35-5FEF65B5A650}" id="{C1A93092-5E4D-46F3-AF09-6A915A16B57A}">
    <text>Seed stor???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739D0-CFAB-064A-BDD7-2BB15D4EE9A3}">
  <dimension ref="A4:F193"/>
  <sheetViews>
    <sheetView tabSelected="1" topLeftCell="A180" zoomScale="90" zoomScaleNormal="85" zoomScaleSheetLayoutView="100" workbookViewId="0">
      <selection activeCell="E193" sqref="E193"/>
    </sheetView>
  </sheetViews>
  <sheetFormatPr defaultColWidth="8.6328125" defaultRowHeight="14.5" x14ac:dyDescent="0.35"/>
  <cols>
    <col min="1" max="1" width="6.453125" style="1" customWidth="1"/>
    <col min="2" max="2" width="63.6328125" style="1" customWidth="1"/>
    <col min="3" max="3" width="12.453125" style="1" customWidth="1"/>
    <col min="4" max="4" width="17.6328125" style="1" customWidth="1"/>
    <col min="5" max="5" width="11.6328125" style="2" customWidth="1"/>
    <col min="6" max="6" width="19.1796875" style="2" customWidth="1"/>
    <col min="7" max="16384" width="8.6328125" style="1"/>
  </cols>
  <sheetData>
    <row r="4" spans="1:6" ht="18.5" x14ac:dyDescent="0.45">
      <c r="A4" s="77" t="s">
        <v>0</v>
      </c>
      <c r="B4" s="77"/>
      <c r="C4" s="77"/>
      <c r="D4" s="77"/>
      <c r="E4" s="77"/>
      <c r="F4" s="77"/>
    </row>
    <row r="5" spans="1:6" x14ac:dyDescent="0.35">
      <c r="A5" s="78" t="s">
        <v>149</v>
      </c>
      <c r="B5" s="79"/>
      <c r="C5" s="79"/>
      <c r="D5" s="79"/>
      <c r="E5" s="79"/>
      <c r="F5" s="80"/>
    </row>
    <row r="6" spans="1:6" ht="26" x14ac:dyDescent="0.35">
      <c r="A6" s="3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5" t="s">
        <v>6</v>
      </c>
    </row>
    <row r="7" spans="1:6" ht="18.5" x14ac:dyDescent="0.45">
      <c r="A7" s="6" t="s">
        <v>7</v>
      </c>
      <c r="B7" s="51" t="s">
        <v>8</v>
      </c>
      <c r="C7" s="52"/>
      <c r="D7" s="52"/>
      <c r="E7" s="52"/>
      <c r="F7" s="53"/>
    </row>
    <row r="8" spans="1:6" x14ac:dyDescent="0.35">
      <c r="A8" s="7">
        <v>1</v>
      </c>
      <c r="B8" s="8" t="s">
        <v>150</v>
      </c>
      <c r="C8" s="9">
        <v>8.2880000000000003</v>
      </c>
      <c r="D8" s="9" t="s">
        <v>9</v>
      </c>
      <c r="E8" s="10"/>
      <c r="F8" s="11">
        <f>C8*E8</f>
        <v>0</v>
      </c>
    </row>
    <row r="9" spans="1:6" ht="29" x14ac:dyDescent="0.35">
      <c r="A9" s="7">
        <v>2</v>
      </c>
      <c r="B9" s="8" t="s">
        <v>10</v>
      </c>
      <c r="C9" s="9">
        <v>0.59199999999999997</v>
      </c>
      <c r="D9" s="9" t="s">
        <v>9</v>
      </c>
      <c r="E9" s="10"/>
      <c r="F9" s="11">
        <f>C9*E9</f>
        <v>0</v>
      </c>
    </row>
    <row r="10" spans="1:6" ht="29" x14ac:dyDescent="0.35">
      <c r="A10" s="7">
        <v>3</v>
      </c>
      <c r="B10" s="8" t="s">
        <v>11</v>
      </c>
      <c r="C10" s="12">
        <v>11.247999999999999</v>
      </c>
      <c r="D10" s="9" t="s">
        <v>9</v>
      </c>
      <c r="E10" s="10"/>
      <c r="F10" s="11">
        <f>C10*E10</f>
        <v>0</v>
      </c>
    </row>
    <row r="11" spans="1:6" ht="29" x14ac:dyDescent="0.35">
      <c r="A11" s="7">
        <v>4</v>
      </c>
      <c r="B11" s="8" t="s">
        <v>151</v>
      </c>
      <c r="C11" s="9">
        <v>2.3679999999999999</v>
      </c>
      <c r="D11" s="9" t="s">
        <v>9</v>
      </c>
      <c r="E11" s="10"/>
      <c r="F11" s="11">
        <f t="shared" ref="F11:F13" si="0">C11*E11</f>
        <v>0</v>
      </c>
    </row>
    <row r="12" spans="1:6" ht="29" x14ac:dyDescent="0.35">
      <c r="A12" s="7">
        <v>5</v>
      </c>
      <c r="B12" s="8" t="s">
        <v>152</v>
      </c>
      <c r="C12" s="9">
        <v>14.4</v>
      </c>
      <c r="D12" s="9" t="s">
        <v>9</v>
      </c>
      <c r="E12" s="10"/>
      <c r="F12" s="11">
        <f t="shared" si="0"/>
        <v>0</v>
      </c>
    </row>
    <row r="13" spans="1:6" ht="29" x14ac:dyDescent="0.35">
      <c r="A13" s="7">
        <v>6</v>
      </c>
      <c r="B13" s="8" t="s">
        <v>153</v>
      </c>
      <c r="C13" s="9">
        <v>4.8</v>
      </c>
      <c r="D13" s="9" t="s">
        <v>9</v>
      </c>
      <c r="E13" s="10"/>
      <c r="F13" s="11">
        <f t="shared" si="0"/>
        <v>0</v>
      </c>
    </row>
    <row r="14" spans="1:6" ht="15.5" x14ac:dyDescent="0.35">
      <c r="A14" s="48" t="s">
        <v>12</v>
      </c>
      <c r="B14" s="49"/>
      <c r="C14" s="49"/>
      <c r="D14" s="49"/>
      <c r="E14" s="50"/>
      <c r="F14" s="13">
        <f>SUM(F8:F13)</f>
        <v>0</v>
      </c>
    </row>
    <row r="15" spans="1:6" ht="18.5" x14ac:dyDescent="0.45">
      <c r="A15" s="14" t="s">
        <v>13</v>
      </c>
      <c r="B15" s="51" t="s">
        <v>14</v>
      </c>
      <c r="C15" s="52"/>
      <c r="D15" s="52"/>
      <c r="E15" s="52"/>
      <c r="F15" s="53"/>
    </row>
    <row r="16" spans="1:6" x14ac:dyDescent="0.35">
      <c r="A16" s="7">
        <v>1</v>
      </c>
      <c r="B16" s="8" t="s">
        <v>15</v>
      </c>
      <c r="C16" s="9">
        <v>103.6</v>
      </c>
      <c r="D16" s="9" t="s">
        <v>16</v>
      </c>
      <c r="E16" s="15"/>
      <c r="F16" s="11">
        <f>C16*E16</f>
        <v>0</v>
      </c>
    </row>
    <row r="17" spans="1:6" ht="29" x14ac:dyDescent="0.35">
      <c r="A17" s="7">
        <v>2</v>
      </c>
      <c r="B17" s="8" t="s">
        <v>17</v>
      </c>
      <c r="C17" s="9">
        <v>0.7</v>
      </c>
      <c r="D17" s="9" t="s">
        <v>9</v>
      </c>
      <c r="E17" s="10"/>
      <c r="F17" s="11">
        <f t="shared" ref="F17:F19" si="1">C17*E17</f>
        <v>0</v>
      </c>
    </row>
    <row r="18" spans="1:6" ht="29" x14ac:dyDescent="0.35">
      <c r="A18" s="7">
        <v>3</v>
      </c>
      <c r="B18" s="8" t="s">
        <v>18</v>
      </c>
      <c r="C18" s="9">
        <v>1.1839999999999999</v>
      </c>
      <c r="D18" s="9" t="s">
        <v>9</v>
      </c>
      <c r="E18" s="10"/>
      <c r="F18" s="11">
        <f t="shared" si="1"/>
        <v>0</v>
      </c>
    </row>
    <row r="19" spans="1:6" ht="29" x14ac:dyDescent="0.35">
      <c r="A19" s="7">
        <v>5</v>
      </c>
      <c r="B19" s="16" t="s">
        <v>19</v>
      </c>
      <c r="C19" s="12">
        <v>1.1839999999999999</v>
      </c>
      <c r="D19" s="9" t="s">
        <v>9</v>
      </c>
      <c r="E19" s="10"/>
      <c r="F19" s="11">
        <f t="shared" si="1"/>
        <v>0</v>
      </c>
    </row>
    <row r="20" spans="1:6" ht="15.5" x14ac:dyDescent="0.35">
      <c r="A20" s="48" t="s">
        <v>20</v>
      </c>
      <c r="B20" s="49"/>
      <c r="C20" s="49"/>
      <c r="D20" s="49"/>
      <c r="E20" s="50"/>
      <c r="F20" s="13">
        <f>SUM(F16:F19)</f>
        <v>0</v>
      </c>
    </row>
    <row r="21" spans="1:6" ht="18.5" x14ac:dyDescent="0.45">
      <c r="A21" s="14" t="s">
        <v>21</v>
      </c>
      <c r="B21" s="51" t="s">
        <v>22</v>
      </c>
      <c r="C21" s="52"/>
      <c r="D21" s="52"/>
      <c r="E21" s="52"/>
      <c r="F21" s="53"/>
    </row>
    <row r="22" spans="1:6" ht="29" x14ac:dyDescent="0.35">
      <c r="A22" s="7">
        <v>1</v>
      </c>
      <c r="B22" s="8" t="s">
        <v>23</v>
      </c>
      <c r="C22" s="9">
        <v>53.76</v>
      </c>
      <c r="D22" s="9" t="s">
        <v>16</v>
      </c>
      <c r="E22" s="10"/>
      <c r="F22" s="11">
        <f t="shared" ref="F22:F31" si="2">C22*E22</f>
        <v>0</v>
      </c>
    </row>
    <row r="23" spans="1:6" x14ac:dyDescent="0.35">
      <c r="A23" s="7">
        <v>2</v>
      </c>
      <c r="B23" s="8" t="s">
        <v>24</v>
      </c>
      <c r="C23" s="9">
        <v>30.4</v>
      </c>
      <c r="D23" s="9" t="s">
        <v>25</v>
      </c>
      <c r="E23" s="10"/>
      <c r="F23" s="11">
        <f t="shared" si="2"/>
        <v>0</v>
      </c>
    </row>
    <row r="24" spans="1:6" ht="15.5" x14ac:dyDescent="0.35">
      <c r="A24" s="48" t="s">
        <v>26</v>
      </c>
      <c r="B24" s="49"/>
      <c r="C24" s="49"/>
      <c r="D24" s="49"/>
      <c r="E24" s="50"/>
      <c r="F24" s="13">
        <f>SUM(F22:F23)</f>
        <v>0</v>
      </c>
    </row>
    <row r="25" spans="1:6" ht="18.5" x14ac:dyDescent="0.45">
      <c r="A25" s="14" t="s">
        <v>27</v>
      </c>
      <c r="B25" s="51" t="s">
        <v>28</v>
      </c>
      <c r="C25" s="52"/>
      <c r="D25" s="52"/>
      <c r="E25" s="52"/>
      <c r="F25" s="53"/>
    </row>
    <row r="26" spans="1:6" x14ac:dyDescent="0.35">
      <c r="A26" s="7">
        <v>1</v>
      </c>
      <c r="B26" s="9" t="s">
        <v>29</v>
      </c>
      <c r="C26" s="9">
        <v>236.8</v>
      </c>
      <c r="D26" s="9" t="s">
        <v>16</v>
      </c>
      <c r="E26" s="17"/>
      <c r="F26" s="11">
        <f t="shared" si="2"/>
        <v>0</v>
      </c>
    </row>
    <row r="27" spans="1:6" x14ac:dyDescent="0.35">
      <c r="A27" s="7">
        <v>2</v>
      </c>
      <c r="B27" s="9" t="s">
        <v>30</v>
      </c>
      <c r="C27" s="9">
        <v>236.8</v>
      </c>
      <c r="D27" s="9" t="s">
        <v>16</v>
      </c>
      <c r="E27" s="10"/>
      <c r="F27" s="11">
        <f t="shared" si="2"/>
        <v>0</v>
      </c>
    </row>
    <row r="28" spans="1:6" x14ac:dyDescent="0.35">
      <c r="A28" s="7">
        <v>3</v>
      </c>
      <c r="B28" s="9" t="s">
        <v>155</v>
      </c>
      <c r="C28" s="9">
        <v>1</v>
      </c>
      <c r="D28" s="9" t="s">
        <v>31</v>
      </c>
      <c r="E28" s="10"/>
      <c r="F28" s="11">
        <f t="shared" si="2"/>
        <v>0</v>
      </c>
    </row>
    <row r="29" spans="1:6" x14ac:dyDescent="0.35">
      <c r="A29" s="7">
        <v>4</v>
      </c>
      <c r="B29" s="9" t="s">
        <v>32</v>
      </c>
      <c r="C29" s="9">
        <v>48</v>
      </c>
      <c r="D29" s="9" t="s">
        <v>16</v>
      </c>
      <c r="E29" s="10"/>
      <c r="F29" s="11">
        <f t="shared" si="2"/>
        <v>0</v>
      </c>
    </row>
    <row r="30" spans="1:6" x14ac:dyDescent="0.35">
      <c r="A30" s="7">
        <v>5</v>
      </c>
      <c r="B30" s="9" t="s">
        <v>33</v>
      </c>
      <c r="C30" s="9">
        <v>3</v>
      </c>
      <c r="D30" s="9" t="s">
        <v>31</v>
      </c>
      <c r="E30" s="10"/>
      <c r="F30" s="11">
        <f t="shared" si="2"/>
        <v>0</v>
      </c>
    </row>
    <row r="31" spans="1:6" x14ac:dyDescent="0.35">
      <c r="A31" s="7">
        <v>6</v>
      </c>
      <c r="B31" s="8" t="s">
        <v>34</v>
      </c>
      <c r="C31" s="8">
        <v>1</v>
      </c>
      <c r="D31" s="8" t="s">
        <v>31</v>
      </c>
      <c r="E31" s="8"/>
      <c r="F31" s="11">
        <f t="shared" si="2"/>
        <v>0</v>
      </c>
    </row>
    <row r="32" spans="1:6" ht="15.5" x14ac:dyDescent="0.35">
      <c r="A32" s="48" t="s">
        <v>35</v>
      </c>
      <c r="B32" s="49"/>
      <c r="C32" s="49"/>
      <c r="D32" s="49"/>
      <c r="E32" s="50"/>
      <c r="F32" s="13">
        <f>SUM(F26:F31)</f>
        <v>0</v>
      </c>
    </row>
    <row r="33" spans="1:6" ht="18.5" x14ac:dyDescent="0.45">
      <c r="A33" s="54" t="s">
        <v>36</v>
      </c>
      <c r="B33" s="55"/>
      <c r="C33" s="55"/>
      <c r="D33" s="55"/>
      <c r="E33" s="56"/>
      <c r="F33" s="18">
        <f>SUM(F32+F24+F20+F14)</f>
        <v>0</v>
      </c>
    </row>
    <row r="35" spans="1:6" x14ac:dyDescent="0.35">
      <c r="A35" s="74" t="s">
        <v>37</v>
      </c>
      <c r="B35" s="75"/>
      <c r="C35" s="75"/>
      <c r="D35" s="75"/>
      <c r="E35" s="75"/>
      <c r="F35" s="76"/>
    </row>
    <row r="36" spans="1:6" ht="26" x14ac:dyDescent="0.35">
      <c r="A36" s="4" t="s">
        <v>1</v>
      </c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</row>
    <row r="37" spans="1:6" ht="18.5" x14ac:dyDescent="0.45">
      <c r="A37" s="14" t="s">
        <v>7</v>
      </c>
      <c r="B37" s="51" t="s">
        <v>38</v>
      </c>
      <c r="C37" s="52"/>
      <c r="D37" s="52"/>
      <c r="E37" s="52"/>
      <c r="F37" s="53"/>
    </row>
    <row r="38" spans="1:6" ht="29" x14ac:dyDescent="0.35">
      <c r="A38" s="19">
        <v>1</v>
      </c>
      <c r="B38" s="20" t="s">
        <v>39</v>
      </c>
      <c r="C38" s="21">
        <v>1.0640000000000001</v>
      </c>
      <c r="D38" s="21" t="s">
        <v>9</v>
      </c>
      <c r="E38" s="22"/>
      <c r="F38" s="11">
        <f>C38*E38</f>
        <v>0</v>
      </c>
    </row>
    <row r="39" spans="1:6" ht="29" x14ac:dyDescent="0.35">
      <c r="A39" s="19">
        <v>2</v>
      </c>
      <c r="B39" s="20" t="s">
        <v>40</v>
      </c>
      <c r="C39" s="21">
        <v>1.0640000000000001</v>
      </c>
      <c r="D39" s="21" t="s">
        <v>9</v>
      </c>
      <c r="E39" s="22"/>
      <c r="F39" s="11">
        <f t="shared" ref="F39:F44" si="3">C39*E39</f>
        <v>0</v>
      </c>
    </row>
    <row r="40" spans="1:6" x14ac:dyDescent="0.35">
      <c r="A40" s="19">
        <v>3</v>
      </c>
      <c r="B40" s="21" t="s">
        <v>41</v>
      </c>
      <c r="C40" s="21">
        <v>30</v>
      </c>
      <c r="D40" s="21" t="s">
        <v>31</v>
      </c>
      <c r="E40" s="22"/>
      <c r="F40" s="11">
        <f t="shared" si="3"/>
        <v>0</v>
      </c>
    </row>
    <row r="41" spans="1:6" ht="29" x14ac:dyDescent="0.35">
      <c r="A41" s="19">
        <v>4</v>
      </c>
      <c r="B41" s="20" t="s">
        <v>42</v>
      </c>
      <c r="C41" s="20">
        <v>12</v>
      </c>
      <c r="D41" s="20" t="s">
        <v>31</v>
      </c>
      <c r="E41" s="22"/>
      <c r="F41" s="11">
        <f t="shared" si="3"/>
        <v>0</v>
      </c>
    </row>
    <row r="42" spans="1:6" ht="29" x14ac:dyDescent="0.35">
      <c r="A42" s="19">
        <v>5</v>
      </c>
      <c r="B42" s="20" t="s">
        <v>154</v>
      </c>
      <c r="C42" s="20">
        <v>8</v>
      </c>
      <c r="D42" s="20" t="s">
        <v>31</v>
      </c>
      <c r="E42" s="22"/>
      <c r="F42" s="11">
        <f t="shared" si="3"/>
        <v>0</v>
      </c>
    </row>
    <row r="43" spans="1:6" x14ac:dyDescent="0.35">
      <c r="A43" s="19">
        <v>6</v>
      </c>
      <c r="B43" s="20" t="s">
        <v>44</v>
      </c>
      <c r="C43" s="21">
        <v>50</v>
      </c>
      <c r="D43" s="21" t="s">
        <v>31</v>
      </c>
      <c r="E43" s="22"/>
      <c r="F43" s="11">
        <f t="shared" si="3"/>
        <v>0</v>
      </c>
    </row>
    <row r="44" spans="1:6" ht="29" x14ac:dyDescent="0.35">
      <c r="A44" s="19">
        <v>7</v>
      </c>
      <c r="B44" s="20" t="s">
        <v>45</v>
      </c>
      <c r="C44" s="21">
        <v>53</v>
      </c>
      <c r="D44" s="21" t="s">
        <v>31</v>
      </c>
      <c r="E44" s="22"/>
      <c r="F44" s="11">
        <f t="shared" si="3"/>
        <v>0</v>
      </c>
    </row>
    <row r="45" spans="1:6" ht="15.5" x14ac:dyDescent="0.35">
      <c r="A45" s="48" t="s">
        <v>46</v>
      </c>
      <c r="B45" s="49"/>
      <c r="C45" s="49"/>
      <c r="D45" s="49"/>
      <c r="E45" s="50"/>
      <c r="F45" s="13">
        <f>SUM(F38:F44)</f>
        <v>0</v>
      </c>
    </row>
    <row r="46" spans="1:6" ht="18.5" x14ac:dyDescent="0.45">
      <c r="A46" s="14" t="s">
        <v>13</v>
      </c>
      <c r="B46" s="51" t="s">
        <v>22</v>
      </c>
      <c r="C46" s="52"/>
      <c r="D46" s="52"/>
      <c r="E46" s="52"/>
      <c r="F46" s="53"/>
    </row>
    <row r="47" spans="1:6" x14ac:dyDescent="0.35">
      <c r="A47" s="21">
        <v>1</v>
      </c>
      <c r="B47" s="20" t="s">
        <v>47</v>
      </c>
      <c r="C47" s="21">
        <v>10</v>
      </c>
      <c r="D47" s="21" t="s">
        <v>31</v>
      </c>
      <c r="E47" s="22"/>
      <c r="F47" s="11">
        <f>C47*E47</f>
        <v>0</v>
      </c>
    </row>
    <row r="48" spans="1:6" x14ac:dyDescent="0.35">
      <c r="A48" s="21">
        <v>2</v>
      </c>
      <c r="B48" s="20" t="s">
        <v>48</v>
      </c>
      <c r="C48" s="21">
        <v>65</v>
      </c>
      <c r="D48" s="21" t="s">
        <v>31</v>
      </c>
      <c r="E48" s="22"/>
      <c r="F48" s="11">
        <f t="shared" ref="F48:F58" si="4">C48*E48</f>
        <v>0</v>
      </c>
    </row>
    <row r="49" spans="1:6" ht="29" x14ac:dyDescent="0.35">
      <c r="A49" s="21">
        <v>3</v>
      </c>
      <c r="B49" s="20" t="s">
        <v>49</v>
      </c>
      <c r="C49" s="21">
        <v>69</v>
      </c>
      <c r="D49" s="21" t="s">
        <v>31</v>
      </c>
      <c r="E49" s="22"/>
      <c r="F49" s="11">
        <f t="shared" si="4"/>
        <v>0</v>
      </c>
    </row>
    <row r="50" spans="1:6" x14ac:dyDescent="0.35">
      <c r="A50" s="21">
        <v>4</v>
      </c>
      <c r="B50" s="20" t="s">
        <v>50</v>
      </c>
      <c r="C50" s="21">
        <v>72</v>
      </c>
      <c r="D50" s="21" t="s">
        <v>31</v>
      </c>
      <c r="E50" s="22"/>
      <c r="F50" s="11">
        <f t="shared" si="4"/>
        <v>0</v>
      </c>
    </row>
    <row r="51" spans="1:6" x14ac:dyDescent="0.35">
      <c r="A51" s="21">
        <v>5</v>
      </c>
      <c r="B51" s="20" t="s">
        <v>51</v>
      </c>
      <c r="C51" s="21">
        <v>84</v>
      </c>
      <c r="D51" s="21" t="s">
        <v>16</v>
      </c>
      <c r="E51" s="22"/>
      <c r="F51" s="11">
        <f t="shared" si="4"/>
        <v>0</v>
      </c>
    </row>
    <row r="52" spans="1:6" x14ac:dyDescent="0.35">
      <c r="A52" s="21">
        <v>6</v>
      </c>
      <c r="B52" s="20" t="s">
        <v>52</v>
      </c>
      <c r="C52" s="21">
        <v>25</v>
      </c>
      <c r="D52" s="21" t="s">
        <v>53</v>
      </c>
      <c r="E52" s="22"/>
      <c r="F52" s="11">
        <f t="shared" si="4"/>
        <v>0</v>
      </c>
    </row>
    <row r="53" spans="1:6" ht="29" x14ac:dyDescent="0.35">
      <c r="A53" s="21">
        <v>7</v>
      </c>
      <c r="B53" s="20" t="s">
        <v>54</v>
      </c>
      <c r="C53" s="21">
        <v>4.6559999999999997</v>
      </c>
      <c r="D53" s="21" t="s">
        <v>9</v>
      </c>
      <c r="E53" s="22"/>
      <c r="F53" s="11">
        <f t="shared" si="4"/>
        <v>0</v>
      </c>
    </row>
    <row r="54" spans="1:6" ht="29" x14ac:dyDescent="0.35">
      <c r="A54" s="21">
        <v>8</v>
      </c>
      <c r="B54" s="20" t="s">
        <v>55</v>
      </c>
      <c r="C54" s="21">
        <v>6.42</v>
      </c>
      <c r="D54" s="21" t="s">
        <v>9</v>
      </c>
      <c r="E54" s="22"/>
      <c r="F54" s="11">
        <f t="shared" si="4"/>
        <v>0</v>
      </c>
    </row>
    <row r="55" spans="1:6" ht="29" x14ac:dyDescent="0.35">
      <c r="A55" s="21">
        <v>9</v>
      </c>
      <c r="B55" s="20" t="s">
        <v>56</v>
      </c>
      <c r="C55" s="21">
        <v>29.96</v>
      </c>
      <c r="D55" s="21" t="s">
        <v>9</v>
      </c>
      <c r="E55" s="22"/>
      <c r="F55" s="11">
        <f t="shared" si="4"/>
        <v>0</v>
      </c>
    </row>
    <row r="56" spans="1:6" x14ac:dyDescent="0.35">
      <c r="A56" s="21">
        <v>10</v>
      </c>
      <c r="B56" s="20" t="s">
        <v>57</v>
      </c>
      <c r="C56" s="21">
        <v>21.4</v>
      </c>
      <c r="D56" s="21" t="s">
        <v>9</v>
      </c>
      <c r="E56" s="22"/>
      <c r="F56" s="11">
        <f t="shared" si="4"/>
        <v>0</v>
      </c>
    </row>
    <row r="57" spans="1:6" x14ac:dyDescent="0.35">
      <c r="A57" s="21">
        <v>11</v>
      </c>
      <c r="B57" s="20" t="s">
        <v>58</v>
      </c>
      <c r="C57" s="21">
        <v>25.2</v>
      </c>
      <c r="D57" s="21" t="s">
        <v>9</v>
      </c>
      <c r="E57" s="22"/>
      <c r="F57" s="11">
        <f t="shared" si="4"/>
        <v>0</v>
      </c>
    </row>
    <row r="58" spans="1:6" x14ac:dyDescent="0.35">
      <c r="A58" s="21">
        <v>12</v>
      </c>
      <c r="B58" s="20" t="s">
        <v>59</v>
      </c>
      <c r="C58" s="21">
        <v>84</v>
      </c>
      <c r="D58" s="21" t="s">
        <v>16</v>
      </c>
      <c r="E58" s="22"/>
      <c r="F58" s="11">
        <f t="shared" si="4"/>
        <v>0</v>
      </c>
    </row>
    <row r="59" spans="1:6" ht="15.5" x14ac:dyDescent="0.35">
      <c r="A59" s="48" t="s">
        <v>60</v>
      </c>
      <c r="B59" s="49"/>
      <c r="C59" s="49"/>
      <c r="D59" s="49"/>
      <c r="E59" s="50"/>
      <c r="F59" s="13">
        <f>SUM(F47:F58)</f>
        <v>0</v>
      </c>
    </row>
    <row r="60" spans="1:6" ht="18.5" x14ac:dyDescent="0.45">
      <c r="A60" s="14" t="s">
        <v>21</v>
      </c>
      <c r="B60" s="71" t="s">
        <v>61</v>
      </c>
      <c r="C60" s="72"/>
      <c r="D60" s="72"/>
      <c r="E60" s="72"/>
      <c r="F60" s="73"/>
    </row>
    <row r="61" spans="1:6" ht="29" x14ac:dyDescent="0.35">
      <c r="A61" s="21">
        <v>1</v>
      </c>
      <c r="B61" s="20" t="s">
        <v>62</v>
      </c>
      <c r="C61" s="21">
        <v>1</v>
      </c>
      <c r="D61" s="21" t="s">
        <v>31</v>
      </c>
      <c r="E61" s="22"/>
      <c r="F61" s="11">
        <f>C61*E61</f>
        <v>0</v>
      </c>
    </row>
    <row r="62" spans="1:6" x14ac:dyDescent="0.35">
      <c r="A62" s="21">
        <v>2</v>
      </c>
      <c r="B62" s="20" t="s">
        <v>63</v>
      </c>
      <c r="C62" s="21">
        <v>7</v>
      </c>
      <c r="D62" s="21" t="s">
        <v>31</v>
      </c>
      <c r="E62" s="22"/>
      <c r="F62" s="11">
        <f t="shared" ref="F62:F68" si="5">C62*E62</f>
        <v>0</v>
      </c>
    </row>
    <row r="63" spans="1:6" x14ac:dyDescent="0.35">
      <c r="A63" s="21">
        <v>3</v>
      </c>
      <c r="B63" s="20" t="s">
        <v>64</v>
      </c>
      <c r="C63" s="21">
        <v>1</v>
      </c>
      <c r="D63" s="21" t="s">
        <v>25</v>
      </c>
      <c r="E63" s="22"/>
      <c r="F63" s="11">
        <f t="shared" si="5"/>
        <v>0</v>
      </c>
    </row>
    <row r="64" spans="1:6" ht="15.5" x14ac:dyDescent="0.35">
      <c r="A64" s="48" t="s">
        <v>65</v>
      </c>
      <c r="B64" s="49"/>
      <c r="C64" s="49"/>
      <c r="D64" s="49"/>
      <c r="E64" s="50"/>
      <c r="F64" s="13">
        <f>SUM(F61:F63)</f>
        <v>0</v>
      </c>
    </row>
    <row r="65" spans="1:6" ht="15.5" x14ac:dyDescent="0.35">
      <c r="A65" s="48" t="s">
        <v>66</v>
      </c>
      <c r="B65" s="49"/>
      <c r="C65" s="49"/>
      <c r="D65" s="49"/>
      <c r="E65" s="50"/>
      <c r="F65" s="13">
        <f>SUM(F64+F59+F45)</f>
        <v>0</v>
      </c>
    </row>
    <row r="66" spans="1:6" ht="18.5" x14ac:dyDescent="0.45">
      <c r="A66" s="14" t="s">
        <v>27</v>
      </c>
      <c r="B66" s="63" t="s">
        <v>67</v>
      </c>
      <c r="C66" s="64"/>
      <c r="D66" s="64"/>
      <c r="E66" s="64"/>
      <c r="F66" s="65"/>
    </row>
    <row r="67" spans="1:6" x14ac:dyDescent="0.35">
      <c r="A67" s="21">
        <v>1</v>
      </c>
      <c r="B67" s="20" t="s">
        <v>68</v>
      </c>
      <c r="C67" s="21">
        <v>60</v>
      </c>
      <c r="D67" s="21" t="s">
        <v>31</v>
      </c>
      <c r="E67" s="22"/>
      <c r="F67" s="11">
        <f t="shared" si="5"/>
        <v>0</v>
      </c>
    </row>
    <row r="68" spans="1:6" x14ac:dyDescent="0.35">
      <c r="A68" s="39">
        <v>2</v>
      </c>
      <c r="B68" s="40" t="s">
        <v>148</v>
      </c>
      <c r="C68" s="39">
        <v>1</v>
      </c>
      <c r="D68" s="39" t="s">
        <v>31</v>
      </c>
      <c r="E68" s="41"/>
      <c r="F68" s="42">
        <f t="shared" si="5"/>
        <v>0</v>
      </c>
    </row>
    <row r="69" spans="1:6" ht="15.5" x14ac:dyDescent="0.35">
      <c r="A69" s="48" t="s">
        <v>69</v>
      </c>
      <c r="B69" s="49"/>
      <c r="C69" s="49"/>
      <c r="D69" s="49"/>
      <c r="E69" s="50"/>
      <c r="F69" s="13">
        <f>SUM(F67:F68)</f>
        <v>0</v>
      </c>
    </row>
    <row r="70" spans="1:6" ht="18.5" x14ac:dyDescent="0.45">
      <c r="A70" s="54" t="s">
        <v>70</v>
      </c>
      <c r="B70" s="55"/>
      <c r="C70" s="55"/>
      <c r="D70" s="55"/>
      <c r="E70" s="56"/>
      <c r="F70" s="18">
        <f>F69+F65</f>
        <v>0</v>
      </c>
    </row>
    <row r="72" spans="1:6" x14ac:dyDescent="0.35">
      <c r="A72" s="60" t="s">
        <v>71</v>
      </c>
      <c r="B72" s="61"/>
      <c r="C72" s="61"/>
      <c r="D72" s="61"/>
      <c r="E72" s="61"/>
      <c r="F72" s="62"/>
    </row>
    <row r="73" spans="1:6" ht="26" x14ac:dyDescent="0.35">
      <c r="A73" s="4" t="s">
        <v>1</v>
      </c>
      <c r="B73" s="4" t="s">
        <v>2</v>
      </c>
      <c r="C73" s="4" t="s">
        <v>3</v>
      </c>
      <c r="D73" s="4" t="s">
        <v>4</v>
      </c>
      <c r="E73" s="4" t="s">
        <v>5</v>
      </c>
      <c r="F73" s="4" t="s">
        <v>6</v>
      </c>
    </row>
    <row r="74" spans="1:6" ht="18.5" x14ac:dyDescent="0.45">
      <c r="A74" s="14" t="s">
        <v>7</v>
      </c>
      <c r="B74" s="71" t="s">
        <v>38</v>
      </c>
      <c r="C74" s="72"/>
      <c r="D74" s="72"/>
      <c r="E74" s="72"/>
      <c r="F74" s="73"/>
    </row>
    <row r="75" spans="1:6" ht="29" x14ac:dyDescent="0.35">
      <c r="A75" s="21">
        <v>1</v>
      </c>
      <c r="B75" s="20" t="s">
        <v>72</v>
      </c>
      <c r="C75" s="21">
        <v>1.456</v>
      </c>
      <c r="D75" s="21" t="s">
        <v>9</v>
      </c>
      <c r="E75" s="23"/>
      <c r="F75" s="11">
        <f>C75*E75</f>
        <v>0</v>
      </c>
    </row>
    <row r="76" spans="1:6" ht="29" x14ac:dyDescent="0.35">
      <c r="A76" s="21">
        <v>2</v>
      </c>
      <c r="B76" s="20" t="s">
        <v>73</v>
      </c>
      <c r="C76" s="21">
        <v>1.456</v>
      </c>
      <c r="D76" s="21" t="s">
        <v>9</v>
      </c>
      <c r="E76" s="23"/>
      <c r="F76" s="11">
        <f t="shared" ref="F76:F81" si="6">C76*E76</f>
        <v>0</v>
      </c>
    </row>
    <row r="77" spans="1:6" x14ac:dyDescent="0.35">
      <c r="A77" s="21">
        <v>3</v>
      </c>
      <c r="B77" s="21" t="s">
        <v>41</v>
      </c>
      <c r="C77" s="21">
        <v>44</v>
      </c>
      <c r="D77" s="21" t="s">
        <v>31</v>
      </c>
      <c r="E77" s="23"/>
      <c r="F77" s="11">
        <f t="shared" si="6"/>
        <v>0</v>
      </c>
    </row>
    <row r="78" spans="1:6" ht="29" x14ac:dyDescent="0.35">
      <c r="A78" s="21">
        <v>4</v>
      </c>
      <c r="B78" s="20" t="s">
        <v>42</v>
      </c>
      <c r="C78" s="20">
        <v>17</v>
      </c>
      <c r="D78" s="20" t="s">
        <v>31</v>
      </c>
      <c r="E78" s="23"/>
      <c r="F78" s="11">
        <f t="shared" si="6"/>
        <v>0</v>
      </c>
    </row>
    <row r="79" spans="1:6" ht="29" x14ac:dyDescent="0.35">
      <c r="A79" s="21">
        <v>5</v>
      </c>
      <c r="B79" s="20" t="s">
        <v>43</v>
      </c>
      <c r="C79" s="20">
        <v>8</v>
      </c>
      <c r="D79" s="20" t="s">
        <v>31</v>
      </c>
      <c r="E79" s="23"/>
      <c r="F79" s="11">
        <f t="shared" si="6"/>
        <v>0</v>
      </c>
    </row>
    <row r="80" spans="1:6" x14ac:dyDescent="0.35">
      <c r="A80" s="21">
        <v>6</v>
      </c>
      <c r="B80" s="20" t="s">
        <v>44</v>
      </c>
      <c r="C80" s="21">
        <v>50</v>
      </c>
      <c r="D80" s="21" t="s">
        <v>31</v>
      </c>
      <c r="E80" s="23"/>
      <c r="F80" s="11">
        <f t="shared" si="6"/>
        <v>0</v>
      </c>
    </row>
    <row r="81" spans="1:6" ht="29" x14ac:dyDescent="0.35">
      <c r="A81" s="21">
        <v>7</v>
      </c>
      <c r="B81" s="20" t="s">
        <v>45</v>
      </c>
      <c r="C81" s="21">
        <v>47</v>
      </c>
      <c r="D81" s="21" t="s">
        <v>31</v>
      </c>
      <c r="E81" s="23"/>
      <c r="F81" s="11">
        <f t="shared" si="6"/>
        <v>0</v>
      </c>
    </row>
    <row r="82" spans="1:6" ht="15.5" x14ac:dyDescent="0.35">
      <c r="A82" s="48" t="s">
        <v>46</v>
      </c>
      <c r="B82" s="49"/>
      <c r="C82" s="49"/>
      <c r="D82" s="49"/>
      <c r="E82" s="50"/>
      <c r="F82" s="13">
        <f>SUM(F75:F81)</f>
        <v>0</v>
      </c>
    </row>
    <row r="83" spans="1:6" ht="18.5" x14ac:dyDescent="0.45">
      <c r="A83" s="14" t="s">
        <v>13</v>
      </c>
      <c r="B83" s="63" t="s">
        <v>22</v>
      </c>
      <c r="C83" s="64"/>
      <c r="D83" s="64"/>
      <c r="E83" s="64"/>
      <c r="F83" s="65"/>
    </row>
    <row r="84" spans="1:6" x14ac:dyDescent="0.35">
      <c r="A84" s="21">
        <v>1</v>
      </c>
      <c r="B84" s="20" t="s">
        <v>47</v>
      </c>
      <c r="C84" s="21">
        <v>15</v>
      </c>
      <c r="D84" s="21" t="s">
        <v>31</v>
      </c>
      <c r="E84" s="23"/>
      <c r="F84" s="11">
        <f>C84*E84</f>
        <v>0</v>
      </c>
    </row>
    <row r="85" spans="1:6" x14ac:dyDescent="0.35">
      <c r="A85" s="21">
        <v>2</v>
      </c>
      <c r="B85" s="20" t="s">
        <v>48</v>
      </c>
      <c r="C85" s="21">
        <v>90</v>
      </c>
      <c r="D85" s="21" t="s">
        <v>31</v>
      </c>
      <c r="E85" s="23"/>
      <c r="F85" s="11">
        <f t="shared" ref="F85:F93" si="7">C85*E85</f>
        <v>0</v>
      </c>
    </row>
    <row r="86" spans="1:6" ht="29" x14ac:dyDescent="0.35">
      <c r="A86" s="21">
        <v>3</v>
      </c>
      <c r="B86" s="20" t="s">
        <v>49</v>
      </c>
      <c r="C86" s="21">
        <v>24</v>
      </c>
      <c r="D86" s="21" t="s">
        <v>31</v>
      </c>
      <c r="E86" s="23"/>
      <c r="F86" s="11">
        <f t="shared" si="7"/>
        <v>0</v>
      </c>
    </row>
    <row r="87" spans="1:6" x14ac:dyDescent="0.35">
      <c r="A87" s="21">
        <v>4</v>
      </c>
      <c r="B87" s="20" t="s">
        <v>50</v>
      </c>
      <c r="C87" s="21">
        <v>44</v>
      </c>
      <c r="D87" s="21" t="s">
        <v>31</v>
      </c>
      <c r="E87" s="23"/>
      <c r="F87" s="11">
        <f t="shared" si="7"/>
        <v>0</v>
      </c>
    </row>
    <row r="88" spans="1:6" x14ac:dyDescent="0.35">
      <c r="A88" s="21">
        <v>5</v>
      </c>
      <c r="B88" s="20" t="s">
        <v>74</v>
      </c>
      <c r="C88" s="21">
        <v>20</v>
      </c>
      <c r="D88" s="21" t="s">
        <v>53</v>
      </c>
      <c r="E88" s="23"/>
      <c r="F88" s="11">
        <f t="shared" si="7"/>
        <v>0</v>
      </c>
    </row>
    <row r="89" spans="1:6" ht="29" x14ac:dyDescent="0.35">
      <c r="A89" s="21">
        <v>6</v>
      </c>
      <c r="B89" s="20" t="s">
        <v>75</v>
      </c>
      <c r="C89" s="21">
        <v>4.08</v>
      </c>
      <c r="D89" s="21" t="s">
        <v>9</v>
      </c>
      <c r="E89" s="23"/>
      <c r="F89" s="11">
        <f t="shared" si="7"/>
        <v>0</v>
      </c>
    </row>
    <row r="90" spans="1:6" ht="29" x14ac:dyDescent="0.35">
      <c r="A90" s="21">
        <v>7</v>
      </c>
      <c r="B90" s="20" t="s">
        <v>76</v>
      </c>
      <c r="C90" s="21">
        <v>4.08</v>
      </c>
      <c r="D90" s="21" t="s">
        <v>9</v>
      </c>
      <c r="E90" s="23"/>
      <c r="F90" s="11">
        <f t="shared" si="7"/>
        <v>0</v>
      </c>
    </row>
    <row r="91" spans="1:6" x14ac:dyDescent="0.35">
      <c r="A91" s="21">
        <v>8</v>
      </c>
      <c r="B91" s="20" t="s">
        <v>77</v>
      </c>
      <c r="C91" s="21">
        <v>17</v>
      </c>
      <c r="D91" s="21" t="s">
        <v>9</v>
      </c>
      <c r="E91" s="23"/>
      <c r="F91" s="11">
        <f t="shared" si="7"/>
        <v>0</v>
      </c>
    </row>
    <row r="92" spans="1:6" x14ac:dyDescent="0.35">
      <c r="A92" s="21">
        <v>9</v>
      </c>
      <c r="B92" s="20" t="s">
        <v>78</v>
      </c>
      <c r="C92" s="21">
        <v>17</v>
      </c>
      <c r="D92" s="21" t="s">
        <v>16</v>
      </c>
      <c r="E92" s="23"/>
      <c r="F92" s="11">
        <f t="shared" si="7"/>
        <v>0</v>
      </c>
    </row>
    <row r="93" spans="1:6" x14ac:dyDescent="0.35">
      <c r="A93" s="21">
        <v>10</v>
      </c>
      <c r="B93" s="20" t="s">
        <v>58</v>
      </c>
      <c r="C93" s="21">
        <v>14.4</v>
      </c>
      <c r="D93" s="21" t="s">
        <v>9</v>
      </c>
      <c r="E93" s="23"/>
      <c r="F93" s="11">
        <f t="shared" si="7"/>
        <v>0</v>
      </c>
    </row>
    <row r="94" spans="1:6" ht="15.5" x14ac:dyDescent="0.35">
      <c r="A94" s="48" t="s">
        <v>60</v>
      </c>
      <c r="B94" s="49"/>
      <c r="C94" s="49"/>
      <c r="D94" s="49"/>
      <c r="E94" s="50"/>
      <c r="F94" s="13">
        <f>SUM(F84:F93)</f>
        <v>0</v>
      </c>
    </row>
    <row r="95" spans="1:6" ht="18.5" x14ac:dyDescent="0.45">
      <c r="A95" s="54" t="s">
        <v>79</v>
      </c>
      <c r="B95" s="55"/>
      <c r="C95" s="55"/>
      <c r="D95" s="55"/>
      <c r="E95" s="56"/>
      <c r="F95" s="18">
        <f>SUM(F94+F82)</f>
        <v>0</v>
      </c>
    </row>
    <row r="97" spans="1:6" x14ac:dyDescent="0.35">
      <c r="A97" s="60" t="s">
        <v>80</v>
      </c>
      <c r="B97" s="61"/>
      <c r="C97" s="61"/>
      <c r="D97" s="61"/>
      <c r="E97" s="61"/>
      <c r="F97" s="62"/>
    </row>
    <row r="98" spans="1:6" ht="26" x14ac:dyDescent="0.35">
      <c r="A98" s="4" t="s">
        <v>1</v>
      </c>
      <c r="B98" s="4" t="s">
        <v>2</v>
      </c>
      <c r="C98" s="4" t="s">
        <v>3</v>
      </c>
      <c r="D98" s="4" t="s">
        <v>4</v>
      </c>
      <c r="E98" s="4" t="s">
        <v>5</v>
      </c>
      <c r="F98" s="4" t="s">
        <v>6</v>
      </c>
    </row>
    <row r="99" spans="1:6" ht="18.5" x14ac:dyDescent="0.45">
      <c r="A99" s="14" t="s">
        <v>7</v>
      </c>
      <c r="B99" s="63" t="s">
        <v>81</v>
      </c>
      <c r="C99" s="64"/>
      <c r="D99" s="64"/>
      <c r="E99" s="64"/>
      <c r="F99" s="65"/>
    </row>
    <row r="100" spans="1:6" x14ac:dyDescent="0.35">
      <c r="A100" s="21">
        <v>1</v>
      </c>
      <c r="B100" s="21" t="s">
        <v>82</v>
      </c>
      <c r="C100" s="21">
        <v>30</v>
      </c>
      <c r="D100" s="21" t="s">
        <v>9</v>
      </c>
      <c r="E100" s="21"/>
      <c r="F100" s="11">
        <f t="shared" ref="F100:F105" si="8">C100*E100</f>
        <v>0</v>
      </c>
    </row>
    <row r="101" spans="1:6" ht="29" x14ac:dyDescent="0.35">
      <c r="A101" s="21">
        <v>2</v>
      </c>
      <c r="B101" s="20" t="s">
        <v>83</v>
      </c>
      <c r="C101" s="21">
        <v>8</v>
      </c>
      <c r="D101" s="21" t="s">
        <v>9</v>
      </c>
      <c r="E101" s="21"/>
      <c r="F101" s="11">
        <f t="shared" si="8"/>
        <v>0</v>
      </c>
    </row>
    <row r="102" spans="1:6" ht="29" x14ac:dyDescent="0.35">
      <c r="A102" s="21">
        <v>3</v>
      </c>
      <c r="B102" s="20" t="s">
        <v>84</v>
      </c>
      <c r="C102" s="21">
        <v>0.6</v>
      </c>
      <c r="D102" s="21" t="s">
        <v>9</v>
      </c>
      <c r="E102" s="21"/>
      <c r="F102" s="11">
        <f t="shared" si="8"/>
        <v>0</v>
      </c>
    </row>
    <row r="103" spans="1:6" ht="15.5" x14ac:dyDescent="0.35">
      <c r="A103" s="48" t="s">
        <v>85</v>
      </c>
      <c r="B103" s="49"/>
      <c r="C103" s="49"/>
      <c r="D103" s="49"/>
      <c r="E103" s="50"/>
      <c r="F103" s="13">
        <f>SUM(F100:F102)</f>
        <v>0</v>
      </c>
    </row>
    <row r="104" spans="1:6" ht="18.5" x14ac:dyDescent="0.45">
      <c r="A104" s="14" t="s">
        <v>13</v>
      </c>
      <c r="B104" s="63" t="s">
        <v>86</v>
      </c>
      <c r="C104" s="64"/>
      <c r="D104" s="64"/>
      <c r="E104" s="64"/>
      <c r="F104" s="65"/>
    </row>
    <row r="105" spans="1:6" x14ac:dyDescent="0.35">
      <c r="A105" s="21">
        <v>1</v>
      </c>
      <c r="B105" s="21" t="s">
        <v>87</v>
      </c>
      <c r="C105" s="21">
        <v>2.2000000000000002</v>
      </c>
      <c r="D105" s="21" t="s">
        <v>9</v>
      </c>
      <c r="E105" s="21"/>
      <c r="F105" s="11">
        <f t="shared" si="8"/>
        <v>0</v>
      </c>
    </row>
    <row r="106" spans="1:6" ht="29" x14ac:dyDescent="0.35">
      <c r="A106" s="21">
        <v>2</v>
      </c>
      <c r="B106" s="20" t="s">
        <v>88</v>
      </c>
      <c r="C106" s="21">
        <v>3.2480000000000002</v>
      </c>
      <c r="D106" s="21" t="s">
        <v>16</v>
      </c>
      <c r="E106" s="21"/>
      <c r="F106" s="11">
        <f t="shared" ref="F106:F115" si="9">C106*E106</f>
        <v>0</v>
      </c>
    </row>
    <row r="107" spans="1:6" x14ac:dyDescent="0.35">
      <c r="A107" s="21">
        <v>3</v>
      </c>
      <c r="B107" s="21" t="s">
        <v>89</v>
      </c>
      <c r="C107" s="21">
        <v>19.8</v>
      </c>
      <c r="D107" s="21" t="s">
        <v>9</v>
      </c>
      <c r="E107" s="21"/>
      <c r="F107" s="11">
        <f t="shared" si="9"/>
        <v>0</v>
      </c>
    </row>
    <row r="108" spans="1:6" x14ac:dyDescent="0.35">
      <c r="A108" s="21">
        <v>4</v>
      </c>
      <c r="B108" s="21" t="s">
        <v>90</v>
      </c>
      <c r="C108" s="21">
        <v>0.46400000000000002</v>
      </c>
      <c r="D108" s="21" t="s">
        <v>9</v>
      </c>
      <c r="E108" s="21"/>
      <c r="F108" s="11">
        <f t="shared" si="9"/>
        <v>0</v>
      </c>
    </row>
    <row r="109" spans="1:6" x14ac:dyDescent="0.35">
      <c r="A109" s="21">
        <v>5</v>
      </c>
      <c r="B109" s="21" t="s">
        <v>22</v>
      </c>
      <c r="C109" s="21">
        <v>7.92</v>
      </c>
      <c r="D109" s="21" t="s">
        <v>16</v>
      </c>
      <c r="E109" s="21"/>
      <c r="F109" s="11">
        <f t="shared" si="9"/>
        <v>0</v>
      </c>
    </row>
    <row r="110" spans="1:6" x14ac:dyDescent="0.35">
      <c r="A110" s="21">
        <v>6</v>
      </c>
      <c r="B110" s="21" t="s">
        <v>91</v>
      </c>
      <c r="C110" s="21">
        <v>0.6</v>
      </c>
      <c r="D110" s="21" t="s">
        <v>9</v>
      </c>
      <c r="E110" s="21"/>
      <c r="F110" s="11">
        <f t="shared" si="9"/>
        <v>0</v>
      </c>
    </row>
    <row r="111" spans="1:6" x14ac:dyDescent="0.35">
      <c r="A111" s="21">
        <v>7</v>
      </c>
      <c r="B111" s="21" t="s">
        <v>92</v>
      </c>
      <c r="C111" s="21">
        <v>0.6</v>
      </c>
      <c r="D111" s="21" t="s">
        <v>9</v>
      </c>
      <c r="E111" s="21"/>
      <c r="F111" s="11">
        <f t="shared" si="9"/>
        <v>0</v>
      </c>
    </row>
    <row r="112" spans="1:6" x14ac:dyDescent="0.35">
      <c r="A112" s="21">
        <v>8</v>
      </c>
      <c r="B112" s="21" t="s">
        <v>93</v>
      </c>
      <c r="C112" s="21">
        <v>46.4</v>
      </c>
      <c r="D112" s="21" t="s">
        <v>16</v>
      </c>
      <c r="E112" s="21"/>
      <c r="F112" s="11">
        <f t="shared" si="9"/>
        <v>0</v>
      </c>
    </row>
    <row r="113" spans="1:6" x14ac:dyDescent="0.35">
      <c r="A113" s="21">
        <v>9</v>
      </c>
      <c r="B113" s="21" t="s">
        <v>94</v>
      </c>
      <c r="C113" s="21">
        <v>6</v>
      </c>
      <c r="D113" s="21" t="s">
        <v>16</v>
      </c>
      <c r="E113" s="21"/>
      <c r="F113" s="11">
        <f t="shared" si="9"/>
        <v>0</v>
      </c>
    </row>
    <row r="114" spans="1:6" x14ac:dyDescent="0.35">
      <c r="A114" s="21">
        <v>10</v>
      </c>
      <c r="B114" s="21" t="s">
        <v>95</v>
      </c>
      <c r="C114" s="21">
        <v>1</v>
      </c>
      <c r="D114" s="21" t="s">
        <v>31</v>
      </c>
      <c r="E114" s="21"/>
      <c r="F114" s="11">
        <f t="shared" si="9"/>
        <v>0</v>
      </c>
    </row>
    <row r="115" spans="1:6" x14ac:dyDescent="0.35">
      <c r="A115" s="21">
        <v>11</v>
      </c>
      <c r="B115" s="21" t="s">
        <v>96</v>
      </c>
      <c r="C115" s="21">
        <v>2</v>
      </c>
      <c r="D115" s="21" t="s">
        <v>97</v>
      </c>
      <c r="E115" s="21"/>
      <c r="F115" s="11">
        <f t="shared" si="9"/>
        <v>0</v>
      </c>
    </row>
    <row r="116" spans="1:6" x14ac:dyDescent="0.35">
      <c r="A116" s="66" t="s">
        <v>98</v>
      </c>
      <c r="B116" s="67"/>
      <c r="C116" s="67"/>
      <c r="D116" s="67"/>
      <c r="E116" s="68"/>
      <c r="F116" s="24">
        <f>SUM(F105:F115)</f>
        <v>0</v>
      </c>
    </row>
    <row r="117" spans="1:6" x14ac:dyDescent="0.35">
      <c r="A117" s="25"/>
      <c r="B117" s="25" t="s">
        <v>99</v>
      </c>
      <c r="C117" s="25">
        <v>1</v>
      </c>
      <c r="D117" s="69" t="s">
        <v>100</v>
      </c>
      <c r="E117" s="70"/>
      <c r="F117" s="24">
        <f>F116+F103</f>
        <v>0</v>
      </c>
    </row>
    <row r="118" spans="1:6" ht="18.5" x14ac:dyDescent="0.45">
      <c r="A118" s="26"/>
      <c r="B118" s="26" t="s">
        <v>101</v>
      </c>
      <c r="C118" s="26">
        <v>2</v>
      </c>
      <c r="D118" s="26" t="s">
        <v>102</v>
      </c>
      <c r="E118" s="27">
        <f>F117</f>
        <v>0</v>
      </c>
      <c r="F118" s="18">
        <f>C118*E118</f>
        <v>0</v>
      </c>
    </row>
    <row r="120" spans="1:6" x14ac:dyDescent="0.35">
      <c r="A120" s="60" t="s">
        <v>103</v>
      </c>
      <c r="B120" s="61"/>
      <c r="C120" s="61"/>
      <c r="D120" s="61"/>
      <c r="E120" s="61"/>
      <c r="F120" s="62"/>
    </row>
    <row r="121" spans="1:6" ht="26" x14ac:dyDescent="0.35">
      <c r="A121" s="4" t="s">
        <v>1</v>
      </c>
      <c r="B121" s="4" t="s">
        <v>2</v>
      </c>
      <c r="C121" s="4" t="s">
        <v>3</v>
      </c>
      <c r="D121" s="4" t="s">
        <v>4</v>
      </c>
      <c r="E121" s="4" t="s">
        <v>5</v>
      </c>
      <c r="F121" s="4" t="s">
        <v>6</v>
      </c>
    </row>
    <row r="122" spans="1:6" ht="18.5" x14ac:dyDescent="0.45">
      <c r="A122" s="6" t="s">
        <v>7</v>
      </c>
      <c r="B122" s="51" t="s">
        <v>8</v>
      </c>
      <c r="C122" s="52"/>
      <c r="D122" s="52"/>
      <c r="E122" s="52"/>
      <c r="F122" s="53"/>
    </row>
    <row r="123" spans="1:6" x14ac:dyDescent="0.35">
      <c r="A123" s="7">
        <v>1</v>
      </c>
      <c r="B123" s="8" t="s">
        <v>104</v>
      </c>
      <c r="C123" s="9">
        <v>7.28</v>
      </c>
      <c r="D123" s="9" t="s">
        <v>9</v>
      </c>
      <c r="E123" s="10"/>
      <c r="F123" s="11">
        <f>C123*E123</f>
        <v>0</v>
      </c>
    </row>
    <row r="124" spans="1:6" ht="29" x14ac:dyDescent="0.35">
      <c r="A124" s="7">
        <v>2</v>
      </c>
      <c r="B124" s="8" t="s">
        <v>105</v>
      </c>
      <c r="C124" s="9">
        <v>0.52</v>
      </c>
      <c r="D124" s="9" t="s">
        <v>9</v>
      </c>
      <c r="E124" s="10"/>
      <c r="F124" s="11">
        <f>C124*E124</f>
        <v>0</v>
      </c>
    </row>
    <row r="125" spans="1:6" ht="29" x14ac:dyDescent="0.35">
      <c r="A125" s="7">
        <v>3</v>
      </c>
      <c r="B125" s="8" t="s">
        <v>106</v>
      </c>
      <c r="C125" s="12">
        <v>9.8800000000000008</v>
      </c>
      <c r="D125" s="9" t="s">
        <v>9</v>
      </c>
      <c r="E125" s="10"/>
      <c r="F125" s="11">
        <f>C125*E125</f>
        <v>0</v>
      </c>
    </row>
    <row r="126" spans="1:6" ht="29" x14ac:dyDescent="0.35">
      <c r="A126" s="7">
        <v>4</v>
      </c>
      <c r="B126" s="8" t="s">
        <v>107</v>
      </c>
      <c r="C126" s="9">
        <v>2.08</v>
      </c>
      <c r="D126" s="9" t="s">
        <v>9</v>
      </c>
      <c r="E126" s="10"/>
      <c r="F126" s="11">
        <f t="shared" ref="F126:F131" si="10">C126*E126</f>
        <v>0</v>
      </c>
    </row>
    <row r="127" spans="1:6" ht="29" x14ac:dyDescent="0.35">
      <c r="A127" s="7">
        <v>5</v>
      </c>
      <c r="B127" s="8" t="s">
        <v>108</v>
      </c>
      <c r="C127" s="9">
        <v>11.832000000000001</v>
      </c>
      <c r="D127" s="9" t="s">
        <v>9</v>
      </c>
      <c r="E127" s="10"/>
      <c r="F127" s="11">
        <f t="shared" si="10"/>
        <v>0</v>
      </c>
    </row>
    <row r="128" spans="1:6" ht="29" x14ac:dyDescent="0.35">
      <c r="A128" s="7">
        <v>6</v>
      </c>
      <c r="B128" s="8" t="s">
        <v>109</v>
      </c>
      <c r="C128" s="9">
        <v>3.944</v>
      </c>
      <c r="D128" s="9" t="s">
        <v>9</v>
      </c>
      <c r="E128" s="10"/>
      <c r="F128" s="11">
        <f t="shared" si="10"/>
        <v>0</v>
      </c>
    </row>
    <row r="129" spans="1:6" ht="15.5" x14ac:dyDescent="0.35">
      <c r="A129" s="48" t="s">
        <v>12</v>
      </c>
      <c r="B129" s="49"/>
      <c r="C129" s="49"/>
      <c r="D129" s="49"/>
      <c r="E129" s="50"/>
      <c r="F129" s="24">
        <f>SUM(F123:F128)</f>
        <v>0</v>
      </c>
    </row>
    <row r="130" spans="1:6" ht="18.5" x14ac:dyDescent="0.45">
      <c r="A130" s="14" t="s">
        <v>13</v>
      </c>
      <c r="B130" s="51" t="s">
        <v>14</v>
      </c>
      <c r="C130" s="52"/>
      <c r="D130" s="52"/>
      <c r="E130" s="52"/>
      <c r="F130" s="53"/>
    </row>
    <row r="131" spans="1:6" x14ac:dyDescent="0.35">
      <c r="A131" s="7">
        <v>1</v>
      </c>
      <c r="B131" s="43" t="s">
        <v>110</v>
      </c>
      <c r="C131" s="9">
        <v>91</v>
      </c>
      <c r="D131" s="9" t="s">
        <v>16</v>
      </c>
      <c r="E131" s="15"/>
      <c r="F131" s="11">
        <f t="shared" si="10"/>
        <v>0</v>
      </c>
    </row>
    <row r="132" spans="1:6" ht="29" x14ac:dyDescent="0.35">
      <c r="A132" s="7">
        <v>2</v>
      </c>
      <c r="B132" s="8" t="s">
        <v>17</v>
      </c>
      <c r="C132" s="9">
        <v>0.7</v>
      </c>
      <c r="D132" s="9" t="s">
        <v>9</v>
      </c>
      <c r="E132" s="10"/>
      <c r="F132" s="11">
        <f t="shared" ref="F132:F138" si="11">C132*E132</f>
        <v>0</v>
      </c>
    </row>
    <row r="133" spans="1:6" ht="29" x14ac:dyDescent="0.35">
      <c r="A133" s="7">
        <v>3</v>
      </c>
      <c r="B133" s="8" t="s">
        <v>111</v>
      </c>
      <c r="C133" s="9">
        <v>1.04</v>
      </c>
      <c r="D133" s="9" t="s">
        <v>9</v>
      </c>
      <c r="E133" s="10"/>
      <c r="F133" s="11">
        <f t="shared" si="11"/>
        <v>0</v>
      </c>
    </row>
    <row r="134" spans="1:6" ht="29" x14ac:dyDescent="0.35">
      <c r="A134" s="7">
        <v>4</v>
      </c>
      <c r="B134" s="16" t="s">
        <v>112</v>
      </c>
      <c r="C134" s="12">
        <v>1.04</v>
      </c>
      <c r="D134" s="9" t="s">
        <v>9</v>
      </c>
      <c r="E134" s="10"/>
      <c r="F134" s="11">
        <f t="shared" si="11"/>
        <v>0</v>
      </c>
    </row>
    <row r="135" spans="1:6" ht="15.5" x14ac:dyDescent="0.35">
      <c r="A135" s="48" t="s">
        <v>20</v>
      </c>
      <c r="B135" s="49"/>
      <c r="C135" s="49"/>
      <c r="D135" s="49"/>
      <c r="E135" s="50"/>
      <c r="F135" s="24">
        <f>SUM(F131:F134)</f>
        <v>0</v>
      </c>
    </row>
    <row r="136" spans="1:6" ht="18.5" x14ac:dyDescent="0.45">
      <c r="A136" s="14" t="s">
        <v>21</v>
      </c>
      <c r="B136" s="51" t="s">
        <v>22</v>
      </c>
      <c r="C136" s="52"/>
      <c r="D136" s="52"/>
      <c r="E136" s="52"/>
      <c r="F136" s="53"/>
    </row>
    <row r="137" spans="1:6" ht="29" x14ac:dyDescent="0.35">
      <c r="A137" s="7">
        <v>1</v>
      </c>
      <c r="B137" s="8" t="s">
        <v>23</v>
      </c>
      <c r="C137" s="9">
        <v>42</v>
      </c>
      <c r="D137" s="9" t="s">
        <v>16</v>
      </c>
      <c r="E137" s="10"/>
      <c r="F137" s="11">
        <f t="shared" si="11"/>
        <v>0</v>
      </c>
    </row>
    <row r="138" spans="1:6" x14ac:dyDescent="0.35">
      <c r="A138" s="7">
        <v>2</v>
      </c>
      <c r="B138" s="44" t="s">
        <v>24</v>
      </c>
      <c r="C138" s="9">
        <v>26</v>
      </c>
      <c r="D138" s="9" t="s">
        <v>25</v>
      </c>
      <c r="E138" s="10"/>
      <c r="F138" s="11">
        <f t="shared" si="11"/>
        <v>0</v>
      </c>
    </row>
    <row r="139" spans="1:6" ht="15.5" x14ac:dyDescent="0.35">
      <c r="A139" s="48" t="s">
        <v>26</v>
      </c>
      <c r="B139" s="49"/>
      <c r="C139" s="49"/>
      <c r="D139" s="49"/>
      <c r="E139" s="50"/>
      <c r="F139" s="24">
        <f>SUM(F137:F138)</f>
        <v>0</v>
      </c>
    </row>
    <row r="140" spans="1:6" ht="18.5" x14ac:dyDescent="0.45">
      <c r="A140" s="14" t="s">
        <v>27</v>
      </c>
      <c r="B140" s="51" t="s">
        <v>28</v>
      </c>
      <c r="C140" s="52"/>
      <c r="D140" s="52"/>
      <c r="E140" s="52"/>
      <c r="F140" s="53"/>
    </row>
    <row r="141" spans="1:6" x14ac:dyDescent="0.35">
      <c r="A141" s="7">
        <v>1</v>
      </c>
      <c r="B141" s="9" t="s">
        <v>29</v>
      </c>
      <c r="C141" s="9">
        <v>208</v>
      </c>
      <c r="D141" s="9" t="s">
        <v>16</v>
      </c>
      <c r="E141" s="17"/>
      <c r="F141" s="11">
        <f>C141*E141</f>
        <v>0</v>
      </c>
    </row>
    <row r="142" spans="1:6" x14ac:dyDescent="0.35">
      <c r="A142" s="7">
        <v>2</v>
      </c>
      <c r="B142" s="9" t="s">
        <v>30</v>
      </c>
      <c r="C142" s="9">
        <v>208</v>
      </c>
      <c r="D142" s="9" t="s">
        <v>16</v>
      </c>
      <c r="E142" s="10"/>
      <c r="F142" s="11">
        <f>C142*E142</f>
        <v>0</v>
      </c>
    </row>
    <row r="143" spans="1:6" x14ac:dyDescent="0.35">
      <c r="A143" s="7">
        <v>3</v>
      </c>
      <c r="B143" s="9" t="s">
        <v>113</v>
      </c>
      <c r="C143" s="9">
        <v>39.44</v>
      </c>
      <c r="D143" s="9" t="s">
        <v>16</v>
      </c>
      <c r="E143" s="10"/>
      <c r="F143" s="11">
        <f t="shared" ref="F143:F148" si="12">C143*E143</f>
        <v>0</v>
      </c>
    </row>
    <row r="144" spans="1:6" x14ac:dyDescent="0.35">
      <c r="A144" s="7">
        <v>4</v>
      </c>
      <c r="B144" s="9" t="s">
        <v>114</v>
      </c>
      <c r="C144" s="9">
        <v>1</v>
      </c>
      <c r="D144" s="9" t="s">
        <v>31</v>
      </c>
      <c r="E144" s="10"/>
      <c r="F144" s="11">
        <f t="shared" si="12"/>
        <v>0</v>
      </c>
    </row>
    <row r="145" spans="1:6" x14ac:dyDescent="0.35">
      <c r="A145" s="7">
        <v>5</v>
      </c>
      <c r="B145" s="9" t="s">
        <v>33</v>
      </c>
      <c r="C145" s="9">
        <v>2</v>
      </c>
      <c r="D145" s="9" t="s">
        <v>31</v>
      </c>
      <c r="E145" s="10"/>
      <c r="F145" s="11">
        <f t="shared" si="12"/>
        <v>0</v>
      </c>
    </row>
    <row r="146" spans="1:6" ht="15.5" x14ac:dyDescent="0.35">
      <c r="A146" s="48" t="s">
        <v>35</v>
      </c>
      <c r="B146" s="49"/>
      <c r="C146" s="49"/>
      <c r="D146" s="49"/>
      <c r="E146" s="50"/>
      <c r="F146" s="24">
        <f>SUM(F141:F145)</f>
        <v>0</v>
      </c>
    </row>
    <row r="147" spans="1:6" ht="18.5" x14ac:dyDescent="0.45">
      <c r="A147" s="14" t="s">
        <v>115</v>
      </c>
      <c r="B147" s="51" t="s">
        <v>116</v>
      </c>
      <c r="C147" s="52"/>
      <c r="D147" s="52"/>
      <c r="E147" s="52"/>
      <c r="F147" s="53"/>
    </row>
    <row r="148" spans="1:6" x14ac:dyDescent="0.35">
      <c r="A148" s="9">
        <v>1</v>
      </c>
      <c r="B148" s="45" t="s">
        <v>167</v>
      </c>
      <c r="C148" s="45">
        <v>2</v>
      </c>
      <c r="D148" s="45" t="s">
        <v>31</v>
      </c>
      <c r="E148" s="46"/>
      <c r="F148" s="42">
        <f t="shared" si="12"/>
        <v>0</v>
      </c>
    </row>
    <row r="149" spans="1:6" x14ac:dyDescent="0.35">
      <c r="A149" s="9">
        <v>2</v>
      </c>
      <c r="B149" s="45" t="s">
        <v>166</v>
      </c>
      <c r="C149" s="45">
        <v>5</v>
      </c>
      <c r="D149" s="45" t="s">
        <v>31</v>
      </c>
      <c r="E149" s="46"/>
      <c r="F149" s="42">
        <f t="shared" ref="F149:F159" si="13">C149*E149</f>
        <v>0</v>
      </c>
    </row>
    <row r="150" spans="1:6" x14ac:dyDescent="0.35">
      <c r="A150" s="9">
        <v>3</v>
      </c>
      <c r="B150" s="45" t="s">
        <v>165</v>
      </c>
      <c r="C150" s="45">
        <v>1</v>
      </c>
      <c r="D150" s="45" t="s">
        <v>31</v>
      </c>
      <c r="E150" s="46"/>
      <c r="F150" s="42">
        <f t="shared" si="13"/>
        <v>0</v>
      </c>
    </row>
    <row r="151" spans="1:6" x14ac:dyDescent="0.35">
      <c r="A151" s="9">
        <v>4</v>
      </c>
      <c r="B151" s="45" t="s">
        <v>164</v>
      </c>
      <c r="C151" s="45">
        <v>1</v>
      </c>
      <c r="D151" s="45" t="s">
        <v>31</v>
      </c>
      <c r="E151" s="46"/>
      <c r="F151" s="42">
        <f t="shared" si="13"/>
        <v>0</v>
      </c>
    </row>
    <row r="152" spans="1:6" ht="43.5" x14ac:dyDescent="0.35">
      <c r="A152" s="9">
        <v>5</v>
      </c>
      <c r="B152" s="47" t="s">
        <v>163</v>
      </c>
      <c r="C152" s="45">
        <v>1</v>
      </c>
      <c r="D152" s="45" t="s">
        <v>31</v>
      </c>
      <c r="E152" s="46"/>
      <c r="F152" s="42">
        <f t="shared" si="13"/>
        <v>0</v>
      </c>
    </row>
    <row r="153" spans="1:6" ht="43.5" x14ac:dyDescent="0.35">
      <c r="A153" s="9">
        <v>6</v>
      </c>
      <c r="B153" s="47" t="s">
        <v>160</v>
      </c>
      <c r="C153" s="45">
        <v>1</v>
      </c>
      <c r="D153" s="45" t="s">
        <v>31</v>
      </c>
      <c r="E153" s="46"/>
      <c r="F153" s="42">
        <f t="shared" si="13"/>
        <v>0</v>
      </c>
    </row>
    <row r="154" spans="1:6" ht="43.5" x14ac:dyDescent="0.35">
      <c r="A154" s="9">
        <v>7</v>
      </c>
      <c r="B154" s="47" t="s">
        <v>161</v>
      </c>
      <c r="C154" s="45">
        <v>1</v>
      </c>
      <c r="D154" s="45" t="s">
        <v>31</v>
      </c>
      <c r="E154" s="46"/>
      <c r="F154" s="42">
        <f t="shared" si="13"/>
        <v>0</v>
      </c>
    </row>
    <row r="155" spans="1:6" ht="29.4" customHeight="1" x14ac:dyDescent="0.35">
      <c r="A155" s="9">
        <v>8</v>
      </c>
      <c r="B155" s="47" t="s">
        <v>159</v>
      </c>
      <c r="C155" s="45">
        <v>1</v>
      </c>
      <c r="D155" s="45" t="s">
        <v>31</v>
      </c>
      <c r="E155" s="46"/>
      <c r="F155" s="42">
        <f t="shared" si="13"/>
        <v>0</v>
      </c>
    </row>
    <row r="156" spans="1:6" ht="43.5" x14ac:dyDescent="0.35">
      <c r="A156" s="9">
        <v>9</v>
      </c>
      <c r="B156" s="47" t="s">
        <v>162</v>
      </c>
      <c r="C156" s="45">
        <v>1</v>
      </c>
      <c r="D156" s="45" t="s">
        <v>31</v>
      </c>
      <c r="E156" s="46"/>
      <c r="F156" s="42">
        <f t="shared" si="13"/>
        <v>0</v>
      </c>
    </row>
    <row r="157" spans="1:6" ht="43.5" x14ac:dyDescent="0.35">
      <c r="A157" s="9">
        <v>10</v>
      </c>
      <c r="B157" s="47" t="s">
        <v>157</v>
      </c>
      <c r="C157" s="45">
        <v>1</v>
      </c>
      <c r="D157" s="45" t="s">
        <v>31</v>
      </c>
      <c r="E157" s="46"/>
      <c r="F157" s="42">
        <f t="shared" si="13"/>
        <v>0</v>
      </c>
    </row>
    <row r="158" spans="1:6" ht="43.5" x14ac:dyDescent="0.35">
      <c r="A158" s="9">
        <v>11</v>
      </c>
      <c r="B158" s="47" t="s">
        <v>158</v>
      </c>
      <c r="C158" s="45">
        <v>1</v>
      </c>
      <c r="D158" s="45" t="s">
        <v>31</v>
      </c>
      <c r="E158" s="46"/>
      <c r="F158" s="42">
        <f t="shared" si="13"/>
        <v>0</v>
      </c>
    </row>
    <row r="159" spans="1:6" ht="58" x14ac:dyDescent="0.35">
      <c r="A159" s="9">
        <v>12</v>
      </c>
      <c r="B159" s="47" t="s">
        <v>156</v>
      </c>
      <c r="C159" s="45">
        <v>1</v>
      </c>
      <c r="D159" s="45" t="s">
        <v>168</v>
      </c>
      <c r="E159" s="46"/>
      <c r="F159" s="42">
        <f t="shared" si="13"/>
        <v>0</v>
      </c>
    </row>
    <row r="160" spans="1:6" ht="15.5" x14ac:dyDescent="0.35">
      <c r="A160" s="48" t="s">
        <v>117</v>
      </c>
      <c r="B160" s="49"/>
      <c r="C160" s="49"/>
      <c r="D160" s="49"/>
      <c r="E160" s="50"/>
      <c r="F160" s="24">
        <f>SUM(F148:F159)</f>
        <v>0</v>
      </c>
    </row>
    <row r="161" spans="1:6" ht="18.5" x14ac:dyDescent="0.45">
      <c r="A161" s="54" t="s">
        <v>118</v>
      </c>
      <c r="B161" s="55"/>
      <c r="C161" s="55"/>
      <c r="D161" s="55"/>
      <c r="E161" s="56"/>
      <c r="F161" s="18">
        <f>SUM(F160+F146+F139+F135+F129)</f>
        <v>0</v>
      </c>
    </row>
    <row r="163" spans="1:6" x14ac:dyDescent="0.35">
      <c r="A163" s="60" t="s">
        <v>119</v>
      </c>
      <c r="B163" s="61"/>
      <c r="C163" s="61"/>
      <c r="D163" s="61"/>
      <c r="E163" s="61"/>
      <c r="F163" s="62"/>
    </row>
    <row r="164" spans="1:6" ht="26" x14ac:dyDescent="0.35">
      <c r="A164" s="4" t="s">
        <v>1</v>
      </c>
      <c r="B164" s="4" t="s">
        <v>2</v>
      </c>
      <c r="C164" s="4" t="s">
        <v>3</v>
      </c>
      <c r="D164" s="4" t="s">
        <v>4</v>
      </c>
      <c r="E164" s="4" t="s">
        <v>5</v>
      </c>
      <c r="F164" s="4" t="s">
        <v>6</v>
      </c>
    </row>
    <row r="165" spans="1:6" ht="18.5" x14ac:dyDescent="0.45">
      <c r="A165" s="14" t="s">
        <v>7</v>
      </c>
      <c r="B165" s="51" t="s">
        <v>120</v>
      </c>
      <c r="C165" s="52"/>
      <c r="D165" s="52"/>
      <c r="E165" s="52"/>
      <c r="F165" s="53"/>
    </row>
    <row r="166" spans="1:6" x14ac:dyDescent="0.35">
      <c r="A166" s="28">
        <v>1</v>
      </c>
      <c r="B166" s="8" t="s">
        <v>121</v>
      </c>
      <c r="C166" s="29">
        <v>2.8</v>
      </c>
      <c r="D166" s="21" t="s">
        <v>9</v>
      </c>
      <c r="E166" s="30"/>
      <c r="F166" s="11">
        <f>C166*E166</f>
        <v>0</v>
      </c>
    </row>
    <row r="167" spans="1:6" ht="29" x14ac:dyDescent="0.35">
      <c r="A167" s="28">
        <v>2</v>
      </c>
      <c r="B167" s="8" t="s">
        <v>122</v>
      </c>
      <c r="C167" s="29">
        <v>8</v>
      </c>
      <c r="D167" s="21" t="s">
        <v>9</v>
      </c>
      <c r="E167" s="30"/>
      <c r="F167" s="11">
        <f t="shared" ref="F167:F173" si="14">C167*E167</f>
        <v>0</v>
      </c>
    </row>
    <row r="168" spans="1:6" ht="29" x14ac:dyDescent="0.35">
      <c r="A168" s="28">
        <v>3</v>
      </c>
      <c r="B168" s="8" t="s">
        <v>123</v>
      </c>
      <c r="C168" s="29">
        <v>0.08</v>
      </c>
      <c r="D168" s="21" t="s">
        <v>9</v>
      </c>
      <c r="E168" s="30"/>
      <c r="F168" s="11">
        <f t="shared" si="14"/>
        <v>0</v>
      </c>
    </row>
    <row r="169" spans="1:6" x14ac:dyDescent="0.35">
      <c r="A169" s="28">
        <v>4</v>
      </c>
      <c r="B169" s="8" t="s">
        <v>124</v>
      </c>
      <c r="C169" s="29">
        <v>6.8769999999999998</v>
      </c>
      <c r="D169" s="21" t="s">
        <v>9</v>
      </c>
      <c r="E169" s="30"/>
      <c r="F169" s="11">
        <f t="shared" si="14"/>
        <v>0</v>
      </c>
    </row>
    <row r="170" spans="1:6" x14ac:dyDescent="0.35">
      <c r="A170" s="28">
        <v>5</v>
      </c>
      <c r="B170" s="8" t="s">
        <v>125</v>
      </c>
      <c r="C170" s="29">
        <v>1.25</v>
      </c>
      <c r="D170" s="21" t="s">
        <v>9</v>
      </c>
      <c r="E170" s="30"/>
      <c r="F170" s="11">
        <f t="shared" si="14"/>
        <v>0</v>
      </c>
    </row>
    <row r="171" spans="1:6" x14ac:dyDescent="0.35">
      <c r="A171" s="28">
        <v>6</v>
      </c>
      <c r="B171" s="8" t="s">
        <v>126</v>
      </c>
      <c r="C171" s="29">
        <v>15</v>
      </c>
      <c r="D171" s="21" t="s">
        <v>127</v>
      </c>
      <c r="E171" s="30"/>
      <c r="F171" s="11">
        <f t="shared" si="14"/>
        <v>0</v>
      </c>
    </row>
    <row r="172" spans="1:6" ht="29" x14ac:dyDescent="0.35">
      <c r="A172" s="28">
        <v>7</v>
      </c>
      <c r="B172" s="31" t="s">
        <v>128</v>
      </c>
      <c r="C172" s="29">
        <v>4</v>
      </c>
      <c r="D172" s="21" t="s">
        <v>129</v>
      </c>
      <c r="E172" s="32"/>
      <c r="F172" s="11">
        <f t="shared" si="14"/>
        <v>0</v>
      </c>
    </row>
    <row r="173" spans="1:6" x14ac:dyDescent="0.35">
      <c r="A173" s="28">
        <v>8</v>
      </c>
      <c r="B173" s="33" t="s">
        <v>130</v>
      </c>
      <c r="C173" s="21">
        <v>6.25</v>
      </c>
      <c r="D173" s="21" t="s">
        <v>16</v>
      </c>
      <c r="E173" s="22"/>
      <c r="F173" s="11">
        <f t="shared" si="14"/>
        <v>0</v>
      </c>
    </row>
    <row r="174" spans="1:6" ht="15.5" x14ac:dyDescent="0.35">
      <c r="A174" s="48" t="s">
        <v>131</v>
      </c>
      <c r="B174" s="49"/>
      <c r="C174" s="49"/>
      <c r="D174" s="49"/>
      <c r="E174" s="50"/>
      <c r="F174" s="24">
        <f>SUM(F166:F173)</f>
        <v>0</v>
      </c>
    </row>
    <row r="175" spans="1:6" ht="18.5" x14ac:dyDescent="0.45">
      <c r="A175" s="14" t="s">
        <v>13</v>
      </c>
      <c r="B175" s="51" t="s">
        <v>132</v>
      </c>
      <c r="C175" s="52"/>
      <c r="D175" s="52"/>
      <c r="E175" s="52"/>
      <c r="F175" s="53"/>
    </row>
    <row r="176" spans="1:6" x14ac:dyDescent="0.35">
      <c r="A176" s="28">
        <v>1</v>
      </c>
      <c r="B176" s="8" t="s">
        <v>133</v>
      </c>
      <c r="C176" s="29">
        <v>1</v>
      </c>
      <c r="D176" s="21" t="s">
        <v>31</v>
      </c>
      <c r="E176" s="22"/>
      <c r="F176" s="11">
        <f>C176*E176</f>
        <v>0</v>
      </c>
    </row>
    <row r="177" spans="1:6" x14ac:dyDescent="0.35">
      <c r="A177" s="28">
        <v>2</v>
      </c>
      <c r="B177" s="8" t="s">
        <v>134</v>
      </c>
      <c r="C177" s="29">
        <v>1</v>
      </c>
      <c r="D177" s="21" t="s">
        <v>31</v>
      </c>
      <c r="E177" s="22"/>
      <c r="F177" s="11">
        <f t="shared" ref="F177:F186" si="15">C177*E177</f>
        <v>0</v>
      </c>
    </row>
    <row r="178" spans="1:6" x14ac:dyDescent="0.35">
      <c r="A178" s="28">
        <v>3</v>
      </c>
      <c r="B178" s="33" t="s">
        <v>135</v>
      </c>
      <c r="C178" s="34">
        <v>8</v>
      </c>
      <c r="D178" s="34" t="s">
        <v>31</v>
      </c>
      <c r="E178" s="35"/>
      <c r="F178" s="11">
        <f t="shared" si="15"/>
        <v>0</v>
      </c>
    </row>
    <row r="179" spans="1:6" x14ac:dyDescent="0.35">
      <c r="A179" s="28">
        <v>4</v>
      </c>
      <c r="B179" s="33" t="s">
        <v>136</v>
      </c>
      <c r="C179" s="34">
        <v>6</v>
      </c>
      <c r="D179" s="34" t="s">
        <v>31</v>
      </c>
      <c r="E179" s="35"/>
      <c r="F179" s="11">
        <f t="shared" si="15"/>
        <v>0</v>
      </c>
    </row>
    <row r="180" spans="1:6" x14ac:dyDescent="0.35">
      <c r="A180" s="28">
        <v>5</v>
      </c>
      <c r="B180" s="33" t="s">
        <v>137</v>
      </c>
      <c r="C180" s="34">
        <v>6</v>
      </c>
      <c r="D180" s="34" t="s">
        <v>31</v>
      </c>
      <c r="E180" s="35"/>
      <c r="F180" s="11">
        <f t="shared" si="15"/>
        <v>0</v>
      </c>
    </row>
    <row r="181" spans="1:6" x14ac:dyDescent="0.35">
      <c r="A181" s="28">
        <v>6</v>
      </c>
      <c r="B181" s="33" t="s">
        <v>138</v>
      </c>
      <c r="C181" s="34">
        <v>2</v>
      </c>
      <c r="D181" s="34" t="s">
        <v>31</v>
      </c>
      <c r="E181" s="35"/>
      <c r="F181" s="11">
        <f t="shared" si="15"/>
        <v>0</v>
      </c>
    </row>
    <row r="182" spans="1:6" x14ac:dyDescent="0.35">
      <c r="A182" s="28">
        <v>7</v>
      </c>
      <c r="B182" s="33" t="s">
        <v>139</v>
      </c>
      <c r="C182" s="34">
        <v>5</v>
      </c>
      <c r="D182" s="34" t="s">
        <v>53</v>
      </c>
      <c r="E182" s="35"/>
      <c r="F182" s="11">
        <f t="shared" si="15"/>
        <v>0</v>
      </c>
    </row>
    <row r="183" spans="1:6" ht="29" x14ac:dyDescent="0.35">
      <c r="A183" s="28">
        <v>8</v>
      </c>
      <c r="B183" s="8" t="s">
        <v>140</v>
      </c>
      <c r="C183" s="29">
        <v>45</v>
      </c>
      <c r="D183" s="21" t="s">
        <v>31</v>
      </c>
      <c r="E183" s="22"/>
      <c r="F183" s="11">
        <f t="shared" si="15"/>
        <v>0</v>
      </c>
    </row>
    <row r="184" spans="1:6" x14ac:dyDescent="0.35">
      <c r="A184" s="28">
        <v>9</v>
      </c>
      <c r="B184" s="8" t="s">
        <v>141</v>
      </c>
      <c r="C184" s="29">
        <v>1</v>
      </c>
      <c r="D184" s="21" t="s">
        <v>31</v>
      </c>
      <c r="E184" s="22"/>
      <c r="F184" s="11">
        <f t="shared" si="15"/>
        <v>0</v>
      </c>
    </row>
    <row r="185" spans="1:6" x14ac:dyDescent="0.35">
      <c r="A185" s="28">
        <v>10</v>
      </c>
      <c r="B185" s="8" t="s">
        <v>142</v>
      </c>
      <c r="C185" s="29">
        <v>1</v>
      </c>
      <c r="D185" s="21" t="s">
        <v>31</v>
      </c>
      <c r="E185" s="22"/>
      <c r="F185" s="11">
        <f t="shared" si="15"/>
        <v>0</v>
      </c>
    </row>
    <row r="186" spans="1:6" x14ac:dyDescent="0.35">
      <c r="A186" s="28">
        <v>11</v>
      </c>
      <c r="B186" s="33" t="s">
        <v>143</v>
      </c>
      <c r="C186" s="34">
        <v>1</v>
      </c>
      <c r="D186" s="34" t="s">
        <v>144</v>
      </c>
      <c r="E186" s="35"/>
      <c r="F186" s="11">
        <f t="shared" si="15"/>
        <v>0</v>
      </c>
    </row>
    <row r="187" spans="1:6" ht="15.5" x14ac:dyDescent="0.35">
      <c r="A187" s="48" t="s">
        <v>145</v>
      </c>
      <c r="B187" s="49"/>
      <c r="C187" s="49"/>
      <c r="D187" s="49"/>
      <c r="E187" s="50"/>
      <c r="F187" s="24">
        <f>SUM(F176:F186)</f>
        <v>0</v>
      </c>
    </row>
    <row r="188" spans="1:6" ht="18.5" x14ac:dyDescent="0.45">
      <c r="A188" s="54" t="s">
        <v>146</v>
      </c>
      <c r="B188" s="55"/>
      <c r="C188" s="55"/>
      <c r="D188" s="55"/>
      <c r="E188" s="56"/>
      <c r="F188" s="18">
        <f>SUM(F187+F174)</f>
        <v>0</v>
      </c>
    </row>
    <row r="189" spans="1:6" ht="18.5" x14ac:dyDescent="0.45">
      <c r="A189" s="57" t="s">
        <v>169</v>
      </c>
      <c r="B189" s="58"/>
      <c r="C189" s="58"/>
      <c r="D189" s="58"/>
      <c r="E189" s="59"/>
      <c r="F189" s="36">
        <f>F188+F161+F118+F95+F70+F33</f>
        <v>0</v>
      </c>
    </row>
    <row r="193" spans="1:6" customFormat="1" ht="18.5" x14ac:dyDescent="0.55000000000000004">
      <c r="A193" s="37" t="s">
        <v>147</v>
      </c>
      <c r="B193" s="38"/>
      <c r="C193" s="38"/>
      <c r="D193" s="38"/>
      <c r="E193" s="38"/>
      <c r="F193" s="37"/>
    </row>
  </sheetData>
  <mergeCells count="53">
    <mergeCell ref="A35:F35"/>
    <mergeCell ref="A4:F4"/>
    <mergeCell ref="A5:F5"/>
    <mergeCell ref="B7:F7"/>
    <mergeCell ref="A14:E14"/>
    <mergeCell ref="B15:F15"/>
    <mergeCell ref="A20:E20"/>
    <mergeCell ref="B21:F21"/>
    <mergeCell ref="A24:E24"/>
    <mergeCell ref="B25:F25"/>
    <mergeCell ref="A32:E32"/>
    <mergeCell ref="A33:E33"/>
    <mergeCell ref="B74:F74"/>
    <mergeCell ref="B37:F37"/>
    <mergeCell ref="A45:E45"/>
    <mergeCell ref="B46:F46"/>
    <mergeCell ref="A59:E59"/>
    <mergeCell ref="B60:F60"/>
    <mergeCell ref="A64:E64"/>
    <mergeCell ref="A65:E65"/>
    <mergeCell ref="B66:F66"/>
    <mergeCell ref="A69:E69"/>
    <mergeCell ref="A70:E70"/>
    <mergeCell ref="A72:F72"/>
    <mergeCell ref="B122:F122"/>
    <mergeCell ref="A82:E82"/>
    <mergeCell ref="B83:F83"/>
    <mergeCell ref="A94:E94"/>
    <mergeCell ref="A95:E95"/>
    <mergeCell ref="A97:F97"/>
    <mergeCell ref="B99:F99"/>
    <mergeCell ref="A103:E103"/>
    <mergeCell ref="B104:F104"/>
    <mergeCell ref="A116:E116"/>
    <mergeCell ref="D117:E117"/>
    <mergeCell ref="A120:F120"/>
    <mergeCell ref="B165:F165"/>
    <mergeCell ref="A129:E129"/>
    <mergeCell ref="B130:F130"/>
    <mergeCell ref="A135:E135"/>
    <mergeCell ref="B136:F136"/>
    <mergeCell ref="A139:E139"/>
    <mergeCell ref="B140:F140"/>
    <mergeCell ref="A146:E146"/>
    <mergeCell ref="B147:F147"/>
    <mergeCell ref="A160:E160"/>
    <mergeCell ref="A161:E161"/>
    <mergeCell ref="A163:F163"/>
    <mergeCell ref="A174:E174"/>
    <mergeCell ref="B175:F175"/>
    <mergeCell ref="A187:E187"/>
    <mergeCell ref="A188:E188"/>
    <mergeCell ref="A189:E189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DCD90FCC66DA8F4C882C689D6817D41B00CF45B725C2BD5541B6D2028B50DA8D55" ma:contentTypeVersion="28" ma:contentTypeDescription="Create a new document." ma:contentTypeScope="" ma:versionID="d7b9fe8fcad64762f09dcd0c2422c49a">
  <xsd:schema xmlns:xsd="http://www.w3.org/2001/XMLSchema" xmlns:xs="http://www.w3.org/2001/XMLSchema" xmlns:p="http://schemas.microsoft.com/office/2006/metadata/properties" xmlns:ns2="eecbe600-81ee-43b5-a7a2-d1c6b422adcb" xmlns:ns3="36389baf-d775-4142-9ba9-987d54fbb0d5" xmlns:ns4="e99035ab-fce2-4227-a735-5cbea24f9706" targetNamespace="http://schemas.microsoft.com/office/2006/metadata/properties" ma:root="true" ma:fieldsID="aa5b6df08f696191b67d9c7d1c22d17c" ns2:_="" ns3:_="" ns4:_="">
    <xsd:import namespace="eecbe600-81ee-43b5-a7a2-d1c6b422adcb"/>
    <xsd:import namespace="36389baf-d775-4142-9ba9-987d54fbb0d5"/>
    <xsd:import namespace="e99035ab-fce2-4227-a735-5cbea24f970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IRASProjectID" minOccurs="0"/>
                <xsd:element ref="ns3:NIRASCreatedDate" minOccurs="0"/>
                <xsd:element ref="ns2:da20537ee97d477b961033ada76c4a82" minOccurs="0"/>
                <xsd:element ref="ns2:TaxCatchAll" minOccurs="0"/>
                <xsd:element ref="ns2:TaxCatchAllLabel" minOccurs="0"/>
                <xsd:element ref="ns3:DocumentRevisionId" minOccurs="0"/>
                <xsd:element ref="ns3:DocumentRevisionIdPublished" minOccurs="0"/>
                <xsd:element ref="ns3:NIRASRevisionDate" minOccurs="0"/>
                <xsd:element ref="ns2:b20adbee33c84350ab297149ab7609e1" minOccurs="0"/>
                <xsd:element ref="ns3:NIRASScaleTxt" minOccurs="0"/>
                <xsd:element ref="ns3:NIRASSortOrder" minOccurs="0"/>
                <xsd:element ref="ns3:Delivery" minOccurs="0"/>
                <xsd:element ref="ns3:NIRASDocumentNo" minOccurs="0"/>
                <xsd:element ref="ns3:NIRASOldModifiedBy" minOccurs="0"/>
                <xsd:element ref="ns2:o7ddbb95048e4674b1961839f647280e" minOccurs="0"/>
                <xsd:element ref="ns3:NIRASOnFrontPage" minOccurs="0"/>
                <xsd:element ref="ns2:h8aaf2de82934a7c935dd4974f73e863" minOccurs="0"/>
                <xsd:element ref="ns2:f80ac62f60fc4453ae2218348d18dabb" minOccurs="0"/>
                <xsd:element ref="ns2:g7b9186905794052991e52b9e97e249f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be600-81ee-43b5-a7a2-d1c6b422ad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da20537ee97d477b961033ada76c4a82" ma:index="13" nillable="true" ma:taxonomy="true" ma:internalName="da20537ee97d477b961033ada76c4a82" ma:taxonomyFieldName="NIRASQAStatus" ma:displayName="QA Status" ma:default="" ma:fieldId="{da20537e-e97d-477b-9610-33ada76c4a82}" ma:sspId="ab2600de-030e-40a3-a341-c72395049305" ma:termSetId="94d4a05f-61b3-4765-97ef-9ba750d26c8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da6d4adf-d33e-493d-8804-52de936c260e}" ma:internalName="TaxCatchAll" ma:showField="CatchAllData" ma:web="eecbe600-81ee-43b5-a7a2-d1c6b422ad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da6d4adf-d33e-493d-8804-52de936c260e}" ma:internalName="TaxCatchAllLabel" ma:readOnly="true" ma:showField="CatchAllDataLabel" ma:web="eecbe600-81ee-43b5-a7a2-d1c6b422ad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20adbee33c84350ab297149ab7609e1" ma:index="20" nillable="true" ma:taxonomy="true" ma:internalName="b20adbee33c84350ab297149ab7609e1" ma:taxonomyFieldName="NIRASDocumentKind" ma:displayName="Document content" ma:default="" ma:fieldId="{b20adbee-33c8-4350-ab29-7149ab7609e1}" ma:taxonomyMulti="true" ma:sspId="ab2600de-030e-40a3-a341-c72395049305" ma:termSetId="0c6706ef-2aa8-49e9-8152-ee2cbb588c7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7ddbb95048e4674b1961839f647280e" ma:index="27" nillable="true" ma:taxonomy="true" ma:internalName="o7ddbb95048e4674b1961839f647280e" ma:taxonomyFieldName="NIRASQAGroup" ma:displayName="Country" ma:default="" ma:fieldId="{87ddbb95-048e-4674-b196-1839f647280e}" ma:taxonomyMulti="true" ma:sspId="ab2600de-030e-40a3-a341-c72395049305" ma:termSetId="6fd9237d-65aa-4da7-afa0-2c7efb1a215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8aaf2de82934a7c935dd4974f73e863" ma:index="30" nillable="true" ma:taxonomy="true" ma:internalName="h8aaf2de82934a7c935dd4974f73e863" ma:taxonomyFieldName="NIRASAI" ma:displayName="NIRAS Chatbot" ma:readOnly="true" ma:default="" ma:fieldId="{18aaf2de-8293-4a7c-935d-d4974f73e863}" ma:taxonomyMulti="true" ma:sspId="ab2600de-030e-40a3-a341-c72395049305" ma:termSetId="e4f69c2d-cfa3-4e6c-a80d-b1d094c64b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80ac62f60fc4453ae2218348d18dabb" ma:index="32" nillable="true" ma:taxonomy="true" ma:internalName="f80ac62f60fc4453ae2218348d18dabb" ma:taxonomyFieldName="NIRASPriceListSupplier" ma:displayName="Price List Supplier" ma:default="" ma:fieldId="{f80ac62f-60fc-4453-ae22-18348d18dabb}" ma:sspId="ab2600de-030e-40a3-a341-c72395049305" ma:termSetId="62942bc5-8467-4abe-8a09-dc4c33f3bc9c" ma:anchorId="b4ebccb4-865d-48c8-8b2c-4dbb606d922c" ma:open="false" ma:isKeyword="false">
      <xsd:complexType>
        <xsd:sequence>
          <xsd:element ref="pc:Terms" minOccurs="0" maxOccurs="1"/>
        </xsd:sequence>
      </xsd:complexType>
    </xsd:element>
    <xsd:element name="g7b9186905794052991e52b9e97e249f" ma:index="34" nillable="true" ma:taxonomy="true" ma:internalName="g7b9186905794052991e52b9e97e249f" ma:taxonomyFieldName="NIRASPriceListTechnology" ma:displayName="Price List Technology" ma:default="" ma:fieldId="{07b91869-0579-4052-991e-52b9e97e249f}" ma:taxonomyMulti="true" ma:sspId="ab2600de-030e-40a3-a341-c72395049305" ma:termSetId="62942bc5-8467-4abe-8a09-dc4c33f3bc9c" ma:anchorId="3bccc921-57cb-4b25-8009-539539ce7de9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89baf-d775-4142-9ba9-987d54fbb0d5" elementFormDefault="qualified">
    <xsd:import namespace="http://schemas.microsoft.com/office/2006/documentManagement/types"/>
    <xsd:import namespace="http://schemas.microsoft.com/office/infopath/2007/PartnerControls"/>
    <xsd:element name="NIRASProjectID" ma:index="11" nillable="true" ma:displayName="Project ID" ma:internalName="NIRASProjectID">
      <xsd:simpleType>
        <xsd:restriction base="dms:Text"/>
      </xsd:simpleType>
    </xsd:element>
    <xsd:element name="NIRASCreatedDate" ma:index="12" nillable="true" ma:displayName="First issue date" ma:format="DateOnly" ma:internalName="NIRASCreatedDate">
      <xsd:simpleType>
        <xsd:restriction base="dms:DateTime"/>
      </xsd:simpleType>
    </xsd:element>
    <xsd:element name="DocumentRevisionId" ma:index="17" nillable="true" ma:displayName="Revision" ma:internalName="DocumentRevisionId">
      <xsd:simpleType>
        <xsd:restriction base="dms:Text"/>
      </xsd:simpleType>
    </xsd:element>
    <xsd:element name="DocumentRevisionIdPublished" ma:index="18" nillable="true" ma:displayName="Last published revision" ma:internalName="DocumentRevisionIdPublished">
      <xsd:simpleType>
        <xsd:restriction base="dms:Text"/>
      </xsd:simpleType>
    </xsd:element>
    <xsd:element name="NIRASRevisionDate" ma:index="19" nillable="true" ma:displayName="Revision date" ma:internalName="NIRASRevisionDate">
      <xsd:simpleType>
        <xsd:restriction base="dms:DateTime"/>
      </xsd:simpleType>
    </xsd:element>
    <xsd:element name="NIRASScaleTxt" ma:index="22" nillable="true" ma:displayName="Scale" ma:internalName="NIRASScaleTxt">
      <xsd:simpleType>
        <xsd:restriction base="dms:Text">
          <xsd:maxLength value="255"/>
        </xsd:restriction>
      </xsd:simpleType>
    </xsd:element>
    <xsd:element name="NIRASSortOrder" ma:index="23" nillable="true" ma:displayName="Sort order" ma:internalName="NIRASSortOrder">
      <xsd:simpleType>
        <xsd:restriction base="dms:Number"/>
      </xsd:simpleType>
    </xsd:element>
    <xsd:element name="Delivery" ma:index="24" nillable="true" ma:displayName="Delivery" ma:list="{b2d5d53a-fc0c-466a-82d6-59053d03c0bc}" ma:internalName="Delivery" ma:showField="NIRASDocListName" ma:web="eecbe600-81ee-43b5-a7a2-d1c6b422ad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IRASDocumentNo" ma:index="25" nillable="true" ma:displayName="Old document ID" ma:description="Old document number from source system" ma:internalName="NIRASDocumentNo">
      <xsd:simpleType>
        <xsd:restriction base="dms:Text">
          <xsd:maxLength value="255"/>
        </xsd:restriction>
      </xsd:simpleType>
    </xsd:element>
    <xsd:element name="NIRASOldModifiedBy" ma:index="26" nillable="true" ma:displayName="Old modified by" ma:internalName="NIRASOldModifiedBy">
      <xsd:simpleType>
        <xsd:restriction base="dms:Text">
          <xsd:maxLength value="255"/>
        </xsd:restriction>
      </xsd:simpleType>
    </xsd:element>
    <xsd:element name="NIRASOnFrontPage" ma:index="29" nillable="true" ma:displayName="On front page" ma:default="0" ma:internalName="NIRAS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9035ab-fce2-4227-a735-5cbea24f97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ab2600de-030e-40a3-a341-c72395049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IRASOnFrontPage xmlns="36389baf-d775-4142-9ba9-987d54fbb0d5">false</NIRASOnFrontPage>
    <NIRASProjectID xmlns="36389baf-d775-4142-9ba9-987d54fbb0d5" xsi:nil="true"/>
    <NIRASCreatedDate xmlns="36389baf-d775-4142-9ba9-987d54fbb0d5" xsi:nil="true"/>
    <NIRASScaleTxt xmlns="36389baf-d775-4142-9ba9-987d54fbb0d5" xsi:nil="true"/>
    <Delivery xmlns="36389baf-d775-4142-9ba9-987d54fbb0d5" xsi:nil="true"/>
    <NIRASDocumentNo xmlns="36389baf-d775-4142-9ba9-987d54fbb0d5" xsi:nil="true"/>
    <DocumentRevisionIdPublished xmlns="36389baf-d775-4142-9ba9-987d54fbb0d5" xsi:nil="true"/>
    <DocumentRevisionId xmlns="36389baf-d775-4142-9ba9-987d54fbb0d5" xsi:nil="true"/>
    <NIRASRevisionDate xmlns="36389baf-d775-4142-9ba9-987d54fbb0d5" xsi:nil="true"/>
    <f80ac62f60fc4453ae2218348d18dabb xmlns="eecbe600-81ee-43b5-a7a2-d1c6b422adcb">
      <Terms xmlns="http://schemas.microsoft.com/office/infopath/2007/PartnerControls"/>
    </f80ac62f60fc4453ae2218348d18dabb>
    <TaxCatchAll xmlns="eecbe600-81ee-43b5-a7a2-d1c6b422adcb" xsi:nil="true"/>
    <NIRASSortOrder xmlns="36389baf-d775-4142-9ba9-987d54fbb0d5" xsi:nil="true"/>
    <NIRASOldModifiedBy xmlns="36389baf-d775-4142-9ba9-987d54fbb0d5" xsi:nil="true"/>
    <lcf76f155ced4ddcb4097134ff3c332f xmlns="e99035ab-fce2-4227-a735-5cbea24f9706">
      <Terms xmlns="http://schemas.microsoft.com/office/infopath/2007/PartnerControls"/>
    </lcf76f155ced4ddcb4097134ff3c332f>
    <b20adbee33c84350ab297149ab7609e1 xmlns="eecbe600-81ee-43b5-a7a2-d1c6b422adcb">
      <Terms xmlns="http://schemas.microsoft.com/office/infopath/2007/PartnerControls"/>
    </b20adbee33c84350ab297149ab7609e1>
    <da20537ee97d477b961033ada76c4a82 xmlns="eecbe600-81ee-43b5-a7a2-d1c6b422adcb">
      <Terms xmlns="http://schemas.microsoft.com/office/infopath/2007/PartnerControls"/>
    </da20537ee97d477b961033ada76c4a82>
    <o7ddbb95048e4674b1961839f647280e xmlns="eecbe600-81ee-43b5-a7a2-d1c6b422adcb">
      <Terms xmlns="http://schemas.microsoft.com/office/infopath/2007/PartnerControls"/>
    </o7ddbb95048e4674b1961839f647280e>
    <g7b9186905794052991e52b9e97e249f xmlns="eecbe600-81ee-43b5-a7a2-d1c6b422adcb">
      <Terms xmlns="http://schemas.microsoft.com/office/infopath/2007/PartnerControls"/>
    </g7b9186905794052991e52b9e97e249f>
    <_dlc_DocId xmlns="eecbe600-81ee-43b5-a7a2-d1c6b422adcb">72400062TEX-1724009731-1393</_dlc_DocId>
    <_dlc_DocIdUrl xmlns="eecbe600-81ee-43b5-a7a2-d1c6b422adcb">
      <Url>https://niras.sharepoint.com/sites/72400062TEX/_layouts/15/DocIdRedir.aspx?ID=72400062TEX-1724009731-1393</Url>
      <Description>72400062TEX-1724009731-1393</Description>
    </_dlc_DocIdUrl>
    <h8aaf2de82934a7c935dd4974f73e863 xmlns="eecbe600-81ee-43b5-a7a2-d1c6b422adcb">
      <Terms xmlns="http://schemas.microsoft.com/office/infopath/2007/PartnerControls"/>
    </h8aaf2de82934a7c935dd4974f73e863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BFFB10-2B62-48D4-BAA5-6A33F0DB5F1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27F84AE-3AD7-4406-8676-1E5726C78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cbe600-81ee-43b5-a7a2-d1c6b422adcb"/>
    <ds:schemaRef ds:uri="36389baf-d775-4142-9ba9-987d54fbb0d5"/>
    <ds:schemaRef ds:uri="e99035ab-fce2-4227-a735-5cbea24f97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337CE7-855A-483D-8F2B-389DFDE3B61A}">
  <ds:schemaRefs>
    <ds:schemaRef ds:uri="http://purl.org/dc/dcmitype/"/>
    <ds:schemaRef ds:uri="http://purl.org/dc/elements/1.1/"/>
    <ds:schemaRef ds:uri="http://schemas.microsoft.com/office/2006/metadata/properties"/>
    <ds:schemaRef ds:uri="36389baf-d775-4142-9ba9-987d54fbb0d5"/>
    <ds:schemaRef ds:uri="http://schemas.microsoft.com/office/2006/documentManagement/types"/>
    <ds:schemaRef ds:uri="eecbe600-81ee-43b5-a7a2-d1c6b422adcb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99035ab-fce2-4227-a735-5cbea24f970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BD2E179-D7DA-4AD8-89D8-56BBE421B0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of seed band construction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</dc:creator>
  <cp:lastModifiedBy>Ahmed Khalif</cp:lastModifiedBy>
  <dcterms:created xsi:type="dcterms:W3CDTF">2025-08-26T17:37:00Z</dcterms:created>
  <dcterms:modified xsi:type="dcterms:W3CDTF">2025-09-09T11:31:24Z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6A7CE233FFC94DD1807EB95E9FA456E5_13</vt:lpwstr>
  </property>
  <property fmtid="{D5CDD505-2E9C-101B-9397-08002B2CF9AE}" pid="3" name="KSOProductBuildVer">
    <vt:lpwstr>1033-12.2.0.22549</vt:lpwstr>
  </property>
  <property fmtid="{D5CDD505-2E9C-101B-9397-08002B2CF9AE}" pid="4" name="ContentTypeId">
    <vt:lpwstr>0x010100DCD90FCC66DA8F4C882C689D6817D41B00CF45B725C2BD5541B6D2028B50DA8D55</vt:lpwstr>
  </property>
  <property fmtid="{D5CDD505-2E9C-101B-9397-08002B2CF9AE}" pid="5" name="_dlc_DocIdItemGuid">
    <vt:lpwstr>f353c52f-98d5-4a7c-b583-7d0fb898a5b9</vt:lpwstr>
  </property>
  <property fmtid="{D5CDD505-2E9C-101B-9397-08002B2CF9AE}" pid="6" name="MediaServiceImageTags">
    <vt:lpwstr/>
  </property>
  <property fmtid="{D5CDD505-2E9C-101B-9397-08002B2CF9AE}" pid="7" name="NIRASPriceListSupplier">
    <vt:lpwstr/>
  </property>
  <property fmtid="{D5CDD505-2E9C-101B-9397-08002B2CF9AE}" pid="8" name="NIRASAI">
    <vt:lpwstr/>
  </property>
  <property fmtid="{D5CDD505-2E9C-101B-9397-08002B2CF9AE}" pid="9" name="NIRASDocumentKind">
    <vt:lpwstr/>
  </property>
  <property fmtid="{D5CDD505-2E9C-101B-9397-08002B2CF9AE}" pid="10" name="NIRASQAGroup">
    <vt:lpwstr/>
  </property>
  <property fmtid="{D5CDD505-2E9C-101B-9397-08002B2CF9AE}" pid="11" name="NIRASQAStatus">
    <vt:lpwstr/>
  </property>
  <property fmtid="{D5CDD505-2E9C-101B-9397-08002B2CF9AE}" pid="12" name="NIRASPriceListTechnology">
    <vt:lpwstr/>
  </property>
</Properties>
</file>